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284A41CE-32CA-4408-806B-79E0A816B720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hamematakan'!$A$1:$F$71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1" l="1"/>
  <c r="C14" i="11"/>
  <c r="D69" i="9" l="1"/>
  <c r="O7" i="11"/>
  <c r="B10" i="10" l="1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M17" i="23" s="1"/>
  <c r="I17" i="23"/>
  <c r="E17" i="23"/>
  <c r="F17" i="23" s="1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12" i="23" l="1"/>
  <c r="O14" i="23"/>
  <c r="O16" i="23"/>
  <c r="O8" i="23"/>
  <c r="D8" i="9"/>
  <c r="O9" i="23"/>
  <c r="O11" i="23"/>
  <c r="O13" i="23"/>
  <c r="O15" i="23"/>
  <c r="I19" i="23"/>
  <c r="O10" i="23"/>
  <c r="M28" i="23"/>
  <c r="D24" i="19" s="1"/>
  <c r="D59" i="19" s="1"/>
  <c r="N17" i="23"/>
  <c r="O17" i="23" s="1"/>
  <c r="O7" i="23"/>
  <c r="L19" i="23"/>
  <c r="M19" i="23"/>
  <c r="M20" i="23" s="1"/>
  <c r="M27" i="23" s="1"/>
  <c r="D41" i="7" s="1"/>
  <c r="N18" i="23"/>
  <c r="D27" i="9"/>
  <c r="O18" i="23"/>
  <c r="F19" i="23"/>
  <c r="F20" i="23" s="1"/>
  <c r="F27" i="23" s="1"/>
  <c r="D40" i="19" s="1"/>
  <c r="J17" i="23"/>
  <c r="J19" i="23" s="1"/>
  <c r="J20" i="23" s="1"/>
  <c r="J27" i="23" s="1"/>
  <c r="D41" i="19" s="1"/>
  <c r="E19" i="23"/>
  <c r="N19" i="23" l="1"/>
  <c r="N20" i="23" s="1"/>
  <c r="D21" i="19" s="1"/>
  <c r="O19" i="23"/>
  <c r="O20" i="23" s="1"/>
  <c r="O27" i="23" s="1"/>
  <c r="D42" i="19" s="1"/>
  <c r="D10" i="9"/>
  <c r="E10" i="9" s="1"/>
  <c r="D39" i="7"/>
  <c r="D40" i="7"/>
  <c r="D101" i="7"/>
  <c r="B101" i="7"/>
  <c r="D6" i="10" l="1"/>
  <c r="F5" i="10"/>
  <c r="F5" i="9" s="1"/>
  <c r="D75" i="7"/>
  <c r="D30" i="22" l="1"/>
  <c r="D28" i="22"/>
  <c r="D20" i="21"/>
  <c r="D19" i="21"/>
  <c r="D18" i="21"/>
  <c r="D17" i="21"/>
  <c r="H23" i="11"/>
  <c r="H21" i="11"/>
  <c r="D66" i="18"/>
  <c r="D64" i="18"/>
  <c r="D86" i="10"/>
  <c r="D84" i="10"/>
  <c r="D67" i="9"/>
  <c r="D98" i="7"/>
  <c r="D96" i="7"/>
  <c r="B81" i="10"/>
  <c r="D80" i="10"/>
  <c r="B80" i="10"/>
  <c r="D31" i="7"/>
  <c r="C19" i="11" l="1"/>
  <c r="C18" i="11"/>
  <c r="D32" i="7" l="1"/>
  <c r="D54" i="18"/>
  <c r="D59" i="18" l="1"/>
  <c r="D11" i="21"/>
  <c r="C11" i="21"/>
  <c r="D18" i="19" s="1"/>
  <c r="D45" i="19"/>
  <c r="D37" i="19"/>
  <c r="A14" i="7"/>
  <c r="A2" i="9"/>
  <c r="A2" i="10"/>
  <c r="A2" i="18"/>
  <c r="A2" i="11"/>
  <c r="A2" i="21"/>
  <c r="A2" i="22"/>
  <c r="D76" i="7" l="1"/>
  <c r="F59" i="18"/>
  <c r="D21" i="7"/>
  <c r="D22" i="19"/>
  <c r="D24" i="7" s="1"/>
  <c r="D71" i="7"/>
  <c r="D51" i="7" l="1"/>
  <c r="D50" i="7"/>
  <c r="D49" i="7" l="1"/>
  <c r="D72" i="7"/>
  <c r="D81" i="10"/>
  <c r="E81" i="10" s="1"/>
  <c r="D21" i="9"/>
  <c r="E21" i="9" s="1"/>
  <c r="E80" i="10"/>
  <c r="D74" i="10"/>
  <c r="E74" i="10" s="1"/>
  <c r="D73" i="10"/>
  <c r="D22" i="9"/>
  <c r="E22" i="9" s="1"/>
  <c r="D60" i="9"/>
  <c r="E60" i="9" s="1"/>
  <c r="D59" i="9"/>
  <c r="E59" i="9" s="1"/>
  <c r="D20" i="10"/>
  <c r="D59" i="10"/>
  <c r="E59" i="10" s="1"/>
  <c r="D70" i="7"/>
  <c r="C7" i="10"/>
  <c r="D19" i="10" l="1"/>
  <c r="E19" i="10" s="1"/>
  <c r="E20" i="10"/>
  <c r="D27" i="7" l="1"/>
  <c r="D19" i="7" l="1"/>
  <c r="D71" i="10" l="1"/>
  <c r="E71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E9" i="10"/>
  <c r="E8" i="9"/>
  <c r="D23" i="22" l="1"/>
  <c r="C23" i="22"/>
  <c r="D58" i="9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l="1"/>
  <c r="C62" i="18"/>
  <c r="G62" i="18" s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D28" i="19" l="1"/>
  <c r="D27" i="19" s="1"/>
  <c r="D33" i="19" s="1"/>
  <c r="D36" i="7" l="1"/>
  <c r="D91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7" i="7" l="1"/>
  <c r="D44" i="7"/>
  <c r="D18" i="9" l="1"/>
  <c r="D30" i="18"/>
  <c r="D8" i="18"/>
  <c r="D34" i="18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7" l="1"/>
  <c r="D67" i="10"/>
  <c r="C67" i="10"/>
  <c r="D79" i="10"/>
  <c r="C75" i="10" l="1"/>
  <c r="C66" i="10" s="1"/>
  <c r="D75" i="10"/>
  <c r="D66" i="10" s="1"/>
  <c r="E76" i="10"/>
  <c r="D26" i="7" l="1"/>
  <c r="D20" i="7" s="1"/>
  <c r="E75" i="10"/>
  <c r="D13" i="9" l="1"/>
  <c r="D13" i="10"/>
  <c r="D29" i="9"/>
  <c r="D47" i="9" l="1"/>
  <c r="D58" i="7"/>
  <c r="D46" i="10" s="1"/>
  <c r="D28" i="10"/>
  <c r="D28" i="9"/>
  <c r="E58" i="10"/>
  <c r="E61" i="10"/>
  <c r="D77" i="19" l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34" i="7" l="1"/>
  <c r="D33" i="7" l="1"/>
  <c r="D12" i="10" l="1"/>
  <c r="D94" i="7"/>
  <c r="F77" i="19"/>
  <c r="D12" i="9"/>
  <c r="E12" i="9" s="1"/>
  <c r="E12" i="10" l="1"/>
  <c r="D7" i="10"/>
  <c r="D6" i="9"/>
  <c r="E6" i="9" s="1"/>
  <c r="D82" i="10" l="1"/>
  <c r="E82" i="10" s="1"/>
  <c r="E7" i="10"/>
  <c r="D65" i="9"/>
  <c r="E65" i="9" s="1"/>
</calcChain>
</file>

<file path=xl/sharedStrings.xml><?xml version="1.0" encoding="utf-8"?>
<sst xmlns="http://schemas.openxmlformats.org/spreadsheetml/2006/main" count="760" uniqueCount="289">
  <si>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</si>
  <si>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</si>
  <si>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</si>
  <si>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</si>
  <si>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</si>
  <si>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</si>
  <si>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</si>
  <si>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</si>
  <si>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</si>
  <si>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</si>
  <si>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</si>
  <si>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</si>
  <si>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</si>
  <si>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</si>
  <si>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</si>
  <si>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</si>
  <si>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</si>
  <si>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</si>
  <si>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</si>
  <si>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</si>
  <si>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</si>
  <si>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</si>
  <si>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</si>
  <si>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</si>
  <si>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</si>
  <si>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</si>
  <si>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</si>
  <si>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</si>
  <si>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</si>
  <si>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</si>
  <si>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</si>
  <si>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</si>
  <si>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</si>
  <si>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</si>
  <si>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</si>
  <si>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</si>
  <si>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</si>
  <si>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</si>
  <si>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</si>
  <si>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</si>
  <si>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</si>
  <si>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</si>
  <si>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</si>
  <si>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</si>
  <si>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</si>
  <si>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</si>
  <si>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</si>
  <si>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</si>
  <si>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</si>
  <si>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</si>
  <si>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</si>
  <si>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</si>
  <si>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</si>
  <si>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</si>
  <si>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</si>
  <si>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</si>
  <si>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</si>
  <si>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</si>
  <si>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</si>
  <si>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</si>
  <si>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</si>
  <si>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</si>
  <si>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</si>
  <si>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</si>
  <si>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</si>
  <si>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</si>
  <si>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</si>
  <si>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</si>
  <si>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</si>
  <si>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</si>
  <si>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</si>
  <si>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</si>
  <si>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</si>
  <si>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</si>
  <si>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</si>
  <si>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</si>
  <si>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</si>
  <si>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</si>
  <si>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</si>
  <si>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</si>
  <si>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</si>
  <si>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</si>
  <si>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</si>
  <si>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</si>
  <si>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</si>
  <si>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</si>
  <si>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</si>
  <si>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</si>
  <si>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</si>
  <si>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</si>
  <si>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</si>
  <si>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</si>
  <si>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</si>
  <si>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</si>
  <si>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</si>
  <si>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</si>
  <si>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</si>
  <si>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</si>
  <si>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</si>
  <si>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</si>
  <si>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</si>
  <si>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</si>
  <si>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</si>
  <si>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</si>
  <si>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</si>
  <si>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</si>
  <si>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</si>
  <si>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</si>
  <si>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</si>
  <si>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</si>
  <si>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</si>
  <si>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</si>
  <si>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</si>
  <si>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</si>
  <si>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</si>
  <si>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</si>
  <si>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</si>
  <si>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</si>
  <si>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</si>
  <si>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</si>
  <si>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</si>
  <si>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</si>
  <si>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</si>
  <si>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</si>
  <si>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</si>
  <si>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</si>
  <si>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</si>
  <si>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</si>
  <si>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</si>
  <si>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</si>
  <si>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</si>
  <si>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</si>
  <si>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</si>
  <si>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</si>
  <si>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</si>
  <si>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</si>
  <si>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</si>
  <si>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</si>
  <si>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</si>
  <si>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</si>
  <si>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</si>
  <si>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</si>
  <si>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</si>
  <si>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</si>
  <si>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</si>
  <si>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</si>
  <si>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</si>
  <si>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</si>
  <si>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</si>
  <si>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</si>
  <si>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</si>
  <si>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</si>
  <si>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</si>
  <si>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</si>
  <si>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</si>
  <si>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</si>
  <si>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</si>
  <si>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</si>
  <si>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</si>
  <si>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</si>
  <si>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</si>
  <si>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</si>
  <si>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</si>
  <si>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</si>
  <si>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</si>
  <si>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</si>
  <si>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</si>
  <si>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</si>
  <si>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</si>
  <si>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</si>
  <si>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</si>
  <si>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</si>
  <si>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</si>
  <si>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</si>
  <si>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</si>
  <si>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</si>
  <si>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</si>
  <si>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</si>
  <si>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</si>
  <si>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</si>
  <si>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</si>
  <si>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</si>
  <si>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</si>
  <si>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</si>
  <si>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</si>
  <si>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</si>
  <si>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</si>
  <si>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</si>
  <si>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</si>
  <si>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</si>
  <si>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</si>
  <si>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</si>
  <si>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</si>
  <si>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</si>
  <si>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</si>
  <si>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</si>
  <si>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</si>
  <si>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</si>
  <si>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</si>
  <si>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</si>
  <si>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</si>
  <si>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</si>
  <si>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</si>
  <si>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</si>
  <si>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</si>
  <si>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</si>
  <si>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</si>
  <si>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</si>
  <si>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</si>
  <si>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</si>
  <si>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10 ամսվա փաստացի աշխատավարձ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</si>
  <si>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</si>
  <si>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</si>
  <si>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</si>
  <si>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</si>
  <si>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</si>
  <si>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</si>
  <si>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</si>
  <si>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</si>
  <si>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</si>
  <si>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</si>
  <si>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</si>
  <si>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</si>
  <si>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</si>
  <si>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</si>
  <si>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</si>
  <si>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</si>
  <si>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</si>
  <si>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</si>
  <si>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</si>
  <si>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</si>
  <si>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</si>
  <si>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</si>
  <si>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</si>
  <si>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</si>
  <si>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</si>
  <si>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</si>
  <si>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</si>
  <si>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</si>
  <si>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</si>
  <si>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</si>
  <si>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</si>
  <si>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</si>
  <si>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</si>
  <si>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</si>
  <si>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</si>
  <si>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</si>
  <si>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</si>
  <si>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</si>
  <si>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</si>
  <si>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</si>
  <si>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</si>
  <si>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</si>
  <si>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</si>
  <si>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</si>
  <si>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</si>
  <si>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</si>
  <si>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</si>
  <si>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</si>
  <si>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</si>
  <si>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</si>
  <si>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</si>
  <si>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 xml:space="preserve">«ՇԱՌԼ ԱԶՆԱՎՈՒՐԻ ԱՆՎԱՆ ԳՐԱԴԱՐԱՆՆԵՐԻ ԿԵՆՏՐՈՆԱՑՎԱԾ ՀԱՄԱԿԱՐԳ» ՀՈԱԿ-ի </t>
  </si>
  <si>
    <t>Ա. ՊԵՏՐՈՍՅԱՆ</t>
  </si>
  <si>
    <t>Ս. ՏՈՆՈՅԱՆ</t>
  </si>
  <si>
    <t>Տրանսպորտային ծախսերի գծով</t>
  </si>
  <si>
    <t>01.01.2023թ.</t>
  </si>
  <si>
    <t>Աշխատավարձերի բարձացման հետ կապված</t>
  </si>
  <si>
    <t>Ջրմուղ կոյուղու կողմից տրված եկամուտ</t>
  </si>
  <si>
    <t>Անհատույց ակտիվներից մաշվածություն հաշվարկելու համար</t>
  </si>
  <si>
    <t>Բանկի մնացորդից տոկոս հաշվարկելու համար</t>
  </si>
  <si>
    <t>Ձմռան ամիսներին ցուրտ լինելեւ պատճառով</t>
  </si>
  <si>
    <t>Կապված փաստացի ծախսի</t>
  </si>
  <si>
    <t>Րոպեավճար կատարելու համար</t>
  </si>
  <si>
    <t>Տնտեսական ապրանքներ ձեռք բերելու համար</t>
  </si>
  <si>
    <t>Գրենական ապրանքներ ձեռք բերելու համար</t>
  </si>
  <si>
    <t>Արագամաշ առարկաներ ձեռք բերելու համար</t>
  </si>
  <si>
    <t>Շինարարական ապրանքներ ձեռք բերելու համար</t>
  </si>
  <si>
    <t>Գազի սպասարկման ծախսերը կատարելու համար</t>
  </si>
  <si>
    <t>Քարթրիջի լիցքավորման համար</t>
  </si>
  <si>
    <t>Միջոցառումներ անելու համար</t>
  </si>
  <si>
    <t>Կանոնադրությունը փոխելու համար</t>
  </si>
  <si>
    <t>Մասնաճյուղ գրքեր տեղափոխելու համար</t>
  </si>
  <si>
    <t>Հիմնական միջոցներից մաշվածություն հաշվարկելու համար</t>
  </si>
  <si>
    <t>2 հատ գրասեղան 100,0 հազար դրամ, 2 հատ գրադարանային գրասեղան 150,0 հազար դրամ</t>
  </si>
  <si>
    <t>Գունավոր տպիչ</t>
  </si>
  <si>
    <t>Նոր հրատարակչության գեղարվեստական գրքեր ձեռք բերելու համար</t>
  </si>
  <si>
    <t>03. 04. 2023թ.</t>
  </si>
  <si>
    <t>հ. 741 -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</si>
</sst>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59999389629810485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7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166" fontId="31" fillId="27" borderId="10" xfId="45" applyNumberFormat="1" applyFont="1" applyFill="1" applyBorder="1" applyAlignment="1">
      <alignment horizontal="center" vertical="center"/>
    </xf>
    <xf numFmtId="0" fontId="65" fillId="0" borderId="0" xfId="45" applyFont="1" applyAlignment="1">
      <alignment vertical="center"/>
    </xf>
    <xf numFmtId="0" fontId="66" fillId="0" borderId="0" xfId="45" applyFont="1" applyAlignment="1">
      <alignment horizontal="center" vertical="center"/>
    </xf>
    <xf numFmtId="3" fontId="65" fillId="0" borderId="0" xfId="45" applyNumberFormat="1" applyFont="1" applyAlignment="1">
      <alignment vertical="center"/>
    </xf>
    <xf numFmtId="3" fontId="67" fillId="0" borderId="0" xfId="45" applyNumberFormat="1" applyFont="1" applyAlignment="1">
      <alignment horizontal="center" vertical="center"/>
    </xf>
    <xf numFmtId="3" fontId="67" fillId="0" borderId="0" xfId="45" applyNumberFormat="1" applyFont="1" applyAlignment="1">
      <alignment horizontal="left" vertical="center"/>
    </xf>
    <xf numFmtId="166" fontId="68" fillId="0" borderId="0" xfId="46" applyNumberFormat="1" applyFont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 hidden="1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IAOAAgAEEATQAAAAAAAAAAAAAAAAAAAAAAAAAAAAAAAAAAAAAAAAAAAAAAAAAAAAAAAAAAAAAAAAAAAAAAAAAAAAAAAAAAAAAAAAAAAAAAAAAAAAAAAAAAAAAAAAAAAAAAAADnBwwABAAVAAkAHA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I4NDFaMCMGCSqGSIb3DQEJBDEWBBSSMQ/9JXmx0RA2AYTWpWkwubZJKDArBgsqhkiG9w0BCRACDDEcMBowGDAWBBRE5xMFRVajmd/v2Zzf5CvSbEm8HjANBgkqhkiG9w0BAQEFAASCAQDCpdr64AWVmyd2gfenp00zW0XOpgqC55Rhjv27cVAl13caDcmW8pFGNC5Hkgrfwg3G45UZjQC+d4JE/dG0i2ix9Ti+q1kRweGsjxbcf7UwpiZdcazQjx8krUrDq47S98eHWd+1eNrWExUrFEewon/+j0IVyAhhNtR28e2Qcw+ZOfy0OeDSwnDQyi+EfJFlw2o9Rm9rMbBRnyCdEcNq8oUF6Dp9WepbIcX9/OJEFf5SwbWzkq716IO2SuPN+R7x2VPzJghCMaBq9gsAiSGRA5jcey347Gw3B6LS0l0T9vYHZOr2n7Up3jmmYskkmeChgGzA5qwoz7u8TAhwpHz3GCQm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IAOAAgAEEATQAAAAAAAAAAAAAAAAAAAAAAAAAAAAAAAAAAAAAAAAAAAAAAAAAAAAAAAAAAAAAAAAAAAAAAAAAAAAAAAAAAAAAAAAAAAAAAAAAAAAAAAAAAAAAAAAAAAAAAAADnBwwABAAVAAkAHA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I4NDhaMCMGCSqGSIb3DQEJBDEWBBSVjAYT5Oe6xqWk6+SFF4OZzJ1lfDArBgsqhkiG9w0BCRACDDEcMBowGDAWBBRE5xMFRVajmd/v2Zzf5CvSbEm8HjANBgkqhkiG9w0BAQEFAASCAQBEYNdbqtbRU6NwLRqUpU6l7VSlAAkCKx5zkFtlyoRR1/ocDfe72g68RrRUCzZbc6h/XVzr7zw0gwpP1IV1SHROuJcq9Vm/Cj/wwejwSP+NCbd7/v8l+rTREA62NHRqBZ/1uXZsBA9vTTieNnd/Al8DHvtt/FsTY1qcxvllUiytPooD9105DUbrUgmyLz99ByhKXR0Ah1xwZcCkW/xWL9w3i/NH+bQPhtIWNm9uz52Z7qXVenywKSjG0mREos+3csXdZ2l4Yv+wVCLXNxnmYpSe93tkIASxbBz31nC4sfnrOszwyyul7K3ty6JfJ6EfEOVaqUCtB2qZ/d6MrhsauA4l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63500</xdr:colOff>
          <xdr:row>83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E9FC508-860F-3D97-09C8-C47A23B383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7D9AF7A3-F2FA-666E-E0B1-0D9AD7ABCCD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5"/>
  <sheetViews>
    <sheetView view="pageBreakPreview" topLeftCell="A45" zoomScaleSheetLayoutView="100" workbookViewId="0">
      <selection activeCell="C84" sqref="C84"/>
    </sheetView>
  </sheetViews>
  <sheetFormatPr defaultColWidth="9.140625" defaultRowHeight="17.25"/>
  <cols>
    <col min="1" max="1" width="6.5703125" style="7" customWidth="1"/>
    <col min="2" max="2" width="56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1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4" t="s">
        <v>225</v>
      </c>
      <c r="E4" s="174"/>
    </row>
    <row r="5" spans="1:12" ht="27" customHeight="1">
      <c r="D5" s="174" t="s">
        <v>176</v>
      </c>
      <c r="E5" s="174"/>
    </row>
    <row r="7" spans="1:12" ht="21" customHeight="1">
      <c r="C7" s="42"/>
      <c r="D7" s="42" t="s">
        <v>224</v>
      </c>
      <c r="E7" s="107">
        <v>1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4"/>
      <c r="D10" s="174" t="s">
        <v>287</v>
      </c>
      <c r="E10" s="174"/>
      <c r="F10" s="42"/>
    </row>
    <row r="11" spans="1:12" ht="24" customHeight="1">
      <c r="C11" s="174"/>
      <c r="D11" s="174" t="s">
        <v>288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495" t="s">
        <v>41</v>
      </c>
      <c r="B13" s="495"/>
      <c r="C13" s="495"/>
      <c r="D13" s="495"/>
      <c r="E13" s="351"/>
      <c r="F13" s="45"/>
    </row>
    <row r="14" spans="1:12" ht="41.25" customHeight="1">
      <c r="A14" s="496" t="s">
        <v>262</v>
      </c>
      <c r="B14" s="496"/>
      <c r="C14" s="496"/>
      <c r="D14" s="496"/>
      <c r="E14" s="352"/>
    </row>
    <row r="15" spans="1:12" ht="18.75" customHeight="1">
      <c r="A15" s="497" t="s">
        <v>248</v>
      </c>
      <c r="B15" s="497"/>
      <c r="C15" s="497"/>
      <c r="D15" s="497"/>
      <c r="E15" s="353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491" t="s">
        <v>126</v>
      </c>
      <c r="C17" s="491"/>
      <c r="D17" s="290"/>
      <c r="E17" s="290"/>
    </row>
    <row r="18" spans="1:15" ht="19.5" customHeight="1">
      <c r="A18" s="117">
        <v>1</v>
      </c>
      <c r="B18" s="493" t="s">
        <v>118</v>
      </c>
      <c r="C18" s="493"/>
      <c r="D18" s="225">
        <f>+'Pastaci finansav.'!C11</f>
        <v>81237.899999999994</v>
      </c>
      <c r="E18" s="225"/>
      <c r="F18" s="317"/>
    </row>
    <row r="19" spans="1:15" ht="18" hidden="1" customHeight="1">
      <c r="A19" s="117">
        <v>2</v>
      </c>
      <c r="B19" s="493" t="s">
        <v>245</v>
      </c>
      <c r="C19" s="493"/>
      <c r="D19" s="227">
        <f>+D20</f>
        <v>0</v>
      </c>
      <c r="E19" s="225"/>
      <c r="F19" s="317"/>
    </row>
    <row r="20" spans="1:15" ht="18" hidden="1" customHeight="1">
      <c r="A20" s="116">
        <v>2.1</v>
      </c>
      <c r="B20" s="494" t="s">
        <v>246</v>
      </c>
      <c r="C20" s="494"/>
      <c r="D20" s="226"/>
      <c r="E20" s="225"/>
      <c r="F20" s="317"/>
    </row>
    <row r="21" spans="1:15" ht="21" customHeight="1">
      <c r="A21" s="117">
        <v>2</v>
      </c>
      <c r="B21" s="493" t="s">
        <v>228</v>
      </c>
      <c r="C21" s="493"/>
      <c r="D21" s="225">
        <f>+Komunal!N20</f>
        <v>5.8</v>
      </c>
      <c r="E21" s="227"/>
    </row>
    <row r="22" spans="1:15" s="3" customFormat="1" ht="17.25" hidden="1" customHeight="1">
      <c r="A22" s="117">
        <v>4</v>
      </c>
      <c r="B22" s="493" t="s">
        <v>8</v>
      </c>
      <c r="C22" s="493"/>
      <c r="D22" s="225">
        <f>+'Pastaci finansav.'!D11</f>
        <v>0</v>
      </c>
      <c r="E22" s="225"/>
      <c r="F22" s="317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493" t="s">
        <v>53</v>
      </c>
      <c r="C23" s="493"/>
      <c r="D23" s="225"/>
      <c r="E23" s="225"/>
      <c r="F23" s="317"/>
    </row>
    <row r="24" spans="1:15" ht="18" hidden="1" customHeight="1">
      <c r="A24" s="117">
        <v>6</v>
      </c>
      <c r="B24" s="493" t="s">
        <v>63</v>
      </c>
      <c r="C24" s="493"/>
      <c r="D24" s="225">
        <f>+Komunal!M28</f>
        <v>0</v>
      </c>
      <c r="E24" s="225"/>
    </row>
    <row r="25" spans="1:15" ht="18" hidden="1" customHeight="1">
      <c r="A25" s="117">
        <v>7</v>
      </c>
      <c r="B25" s="493" t="s">
        <v>194</v>
      </c>
      <c r="C25" s="493"/>
      <c r="D25" s="225"/>
      <c r="E25" s="225"/>
    </row>
    <row r="26" spans="1:15" ht="18" hidden="1" customHeight="1">
      <c r="A26" s="117">
        <v>8</v>
      </c>
      <c r="B26" s="493" t="s">
        <v>72</v>
      </c>
      <c r="C26" s="493"/>
      <c r="D26" s="225"/>
      <c r="E26" s="225"/>
    </row>
    <row r="27" spans="1:15" ht="18" customHeight="1">
      <c r="A27" s="117">
        <v>3</v>
      </c>
      <c r="B27" s="493" t="s">
        <v>123</v>
      </c>
      <c r="C27" s="493"/>
      <c r="D27" s="227">
        <f>SUM(D28:D29)</f>
        <v>3423.6</v>
      </c>
      <c r="E27" s="227"/>
    </row>
    <row r="28" spans="1:15" s="3" customFormat="1" ht="17.25" customHeight="1">
      <c r="A28" s="116">
        <v>3.1</v>
      </c>
      <c r="B28" s="494" t="s">
        <v>73</v>
      </c>
      <c r="C28" s="494"/>
      <c r="D28" s="237">
        <f>+D74</f>
        <v>3423.6</v>
      </c>
      <c r="E28" s="237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494" t="s">
        <v>74</v>
      </c>
      <c r="C29" s="494"/>
      <c r="D29" s="226"/>
      <c r="E29" s="226"/>
      <c r="F29" s="57"/>
      <c r="G29" s="2"/>
      <c r="H29" s="2"/>
      <c r="I29" s="343"/>
      <c r="J29" s="2"/>
      <c r="K29" s="2"/>
      <c r="L29" s="2"/>
      <c r="M29" s="2"/>
      <c r="N29" s="2"/>
      <c r="O29" s="2"/>
    </row>
    <row r="30" spans="1:15" ht="17.25" customHeight="1">
      <c r="A30" s="117">
        <v>4</v>
      </c>
      <c r="B30" s="493" t="s">
        <v>10</v>
      </c>
      <c r="C30" s="493"/>
      <c r="D30" s="225">
        <v>19.7</v>
      </c>
      <c r="E30" s="225"/>
    </row>
    <row r="31" spans="1:15" s="2" customFormat="1" ht="17.25" hidden="1" customHeight="1">
      <c r="A31" s="160">
        <v>11</v>
      </c>
      <c r="B31" s="499"/>
      <c r="C31" s="499"/>
      <c r="D31" s="225"/>
      <c r="E31" s="225"/>
      <c r="F31" s="19"/>
    </row>
    <row r="32" spans="1:15" s="2" customFormat="1" ht="19.5" hidden="1" customHeight="1">
      <c r="A32" s="117">
        <v>12</v>
      </c>
      <c r="B32" s="499"/>
      <c r="C32" s="499"/>
      <c r="D32" s="225"/>
      <c r="E32" s="225"/>
      <c r="F32" s="21"/>
    </row>
    <row r="33" spans="1:25" ht="24" customHeight="1">
      <c r="A33" s="50"/>
      <c r="B33" s="490" t="s">
        <v>259</v>
      </c>
      <c r="C33" s="490"/>
      <c r="D33" s="270">
        <f>SUM(D18:D19,D21:D27,D30:D32)</f>
        <v>84687</v>
      </c>
      <c r="E33" s="270"/>
    </row>
    <row r="34" spans="1:25" ht="23.25" customHeight="1">
      <c r="A34" s="43"/>
      <c r="B34" s="50"/>
      <c r="C34" s="51"/>
      <c r="D34" s="227"/>
      <c r="E34" s="227"/>
    </row>
    <row r="35" spans="1:25" ht="24.75" customHeight="1">
      <c r="A35" s="50" t="s">
        <v>11</v>
      </c>
      <c r="B35" s="489" t="s">
        <v>127</v>
      </c>
      <c r="C35" s="489"/>
      <c r="D35" s="271"/>
      <c r="E35" s="271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493" t="s">
        <v>12</v>
      </c>
      <c r="C36" s="493"/>
      <c r="D36" s="227">
        <f>+Ashkhatavardz!O13-'Dramakan hosqer'!D92</f>
        <v>75853.5</v>
      </c>
      <c r="E36" s="227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494" t="s">
        <v>119</v>
      </c>
      <c r="C37" s="494"/>
      <c r="D37" s="237">
        <f>+Ashkhatavardz!C8+Ashkhatavardz!J7</f>
        <v>0</v>
      </c>
      <c r="E37" s="237"/>
      <c r="F37" s="262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hidden="1" customHeight="1">
      <c r="A38" s="161">
        <v>1.2</v>
      </c>
      <c r="B38" s="494" t="s">
        <v>13</v>
      </c>
      <c r="C38" s="494"/>
      <c r="D38" s="237">
        <f>+Ashkhatavardz!C9+Ashkhatavardz!N7</f>
        <v>0</v>
      </c>
      <c r="E38" s="237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494" t="s">
        <v>243</v>
      </c>
      <c r="C39" s="494"/>
      <c r="D39" s="237">
        <f>+Ashkhatavardz!C10+Ashkhatavardz!M7</f>
        <v>0</v>
      </c>
      <c r="E39" s="237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493" t="s">
        <v>15</v>
      </c>
      <c r="C40" s="493"/>
      <c r="D40" s="227">
        <f>+Komunal!F27</f>
        <v>1106.0999999999999</v>
      </c>
      <c r="E40" s="225"/>
      <c r="F40" s="341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493" t="s">
        <v>14</v>
      </c>
      <c r="C41" s="493"/>
      <c r="D41" s="227">
        <f>+Komunal!J27</f>
        <v>839.1</v>
      </c>
      <c r="E41" s="225"/>
      <c r="F41" s="341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4</v>
      </c>
      <c r="B42" s="493" t="s">
        <v>16</v>
      </c>
      <c r="C42" s="493"/>
      <c r="D42" s="225">
        <f>+Komunal!O27</f>
        <v>152.80000000000001</v>
      </c>
      <c r="E42" s="225"/>
      <c r="F42" s="341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5</v>
      </c>
      <c r="B43" s="493" t="s">
        <v>17</v>
      </c>
      <c r="C43" s="493"/>
      <c r="D43" s="225">
        <v>43.2</v>
      </c>
      <c r="E43" s="225"/>
    </row>
    <row r="44" spans="1:25" ht="18" customHeight="1">
      <c r="A44" s="117">
        <v>6</v>
      </c>
      <c r="B44" s="493" t="s">
        <v>18</v>
      </c>
      <c r="C44" s="493"/>
      <c r="D44" s="225">
        <v>60</v>
      </c>
      <c r="E44" s="225"/>
    </row>
    <row r="45" spans="1:25" ht="18" customHeight="1">
      <c r="A45" s="117">
        <v>7</v>
      </c>
      <c r="B45" s="493" t="s">
        <v>19</v>
      </c>
      <c r="C45" s="493"/>
      <c r="D45" s="272">
        <f>SUM(D46:D48)</f>
        <v>244.1</v>
      </c>
      <c r="E45" s="272"/>
    </row>
    <row r="46" spans="1:25" s="3" customFormat="1" ht="18" hidden="1" customHeight="1">
      <c r="A46" s="116">
        <v>7.1</v>
      </c>
      <c r="B46" s="494" t="s">
        <v>20</v>
      </c>
      <c r="C46" s="494"/>
      <c r="D46" s="226"/>
      <c r="E46" s="226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hidden="1" customHeight="1">
      <c r="A47" s="116">
        <v>7.2</v>
      </c>
      <c r="B47" s="494" t="s">
        <v>21</v>
      </c>
      <c r="C47" s="494"/>
      <c r="D47" s="226"/>
      <c r="E47" s="226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7.1</v>
      </c>
      <c r="B48" s="494" t="s">
        <v>22</v>
      </c>
      <c r="C48" s="494"/>
      <c r="D48" s="226">
        <v>244.1</v>
      </c>
      <c r="E48" s="226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7">
        <v>8</v>
      </c>
      <c r="B49" s="493" t="s">
        <v>23</v>
      </c>
      <c r="C49" s="493"/>
      <c r="D49" s="225"/>
      <c r="E49" s="225"/>
      <c r="L49" s="89"/>
    </row>
    <row r="50" spans="1:16" ht="18" customHeight="1">
      <c r="A50" s="117">
        <v>8</v>
      </c>
      <c r="B50" s="493" t="s">
        <v>30</v>
      </c>
      <c r="C50" s="493"/>
      <c r="D50" s="225">
        <v>250</v>
      </c>
      <c r="E50" s="225"/>
      <c r="L50" s="289"/>
      <c r="M50" s="89"/>
      <c r="N50" s="314"/>
      <c r="O50" s="89"/>
      <c r="P50" s="315"/>
    </row>
    <row r="51" spans="1:16" ht="18" customHeight="1">
      <c r="A51" s="117">
        <v>9</v>
      </c>
      <c r="B51" s="493" t="s">
        <v>24</v>
      </c>
      <c r="C51" s="493"/>
      <c r="D51" s="225">
        <v>350</v>
      </c>
      <c r="E51" s="225"/>
    </row>
    <row r="52" spans="1:16" ht="18" customHeight="1">
      <c r="A52" s="117">
        <v>10</v>
      </c>
      <c r="B52" s="493" t="s">
        <v>75</v>
      </c>
      <c r="C52" s="493"/>
      <c r="D52" s="225">
        <v>450</v>
      </c>
      <c r="E52" s="225"/>
    </row>
    <row r="53" spans="1:16" ht="18" hidden="1" customHeight="1">
      <c r="A53" s="117">
        <v>12</v>
      </c>
      <c r="B53" s="493" t="s">
        <v>48</v>
      </c>
      <c r="C53" s="493"/>
      <c r="D53" s="225"/>
      <c r="E53" s="225"/>
    </row>
    <row r="54" spans="1:16" ht="18.75" hidden="1" customHeight="1">
      <c r="A54" s="117">
        <v>13</v>
      </c>
      <c r="B54" s="493" t="s">
        <v>120</v>
      </c>
      <c r="C54" s="493"/>
      <c r="D54" s="225"/>
      <c r="E54" s="225"/>
    </row>
    <row r="55" spans="1:16" ht="18" hidden="1" customHeight="1">
      <c r="A55" s="117">
        <v>14</v>
      </c>
      <c r="B55" s="493" t="s">
        <v>121</v>
      </c>
      <c r="C55" s="493"/>
      <c r="D55" s="225"/>
      <c r="E55" s="225"/>
      <c r="G55" s="52"/>
    </row>
    <row r="56" spans="1:16" ht="20.25" customHeight="1">
      <c r="A56" s="117">
        <v>11</v>
      </c>
      <c r="B56" s="493" t="s">
        <v>25</v>
      </c>
      <c r="C56" s="493"/>
      <c r="D56" s="225">
        <v>410</v>
      </c>
      <c r="E56" s="225"/>
      <c r="G56" s="52"/>
    </row>
    <row r="57" spans="1:16" ht="18" customHeight="1">
      <c r="A57" s="117">
        <v>12</v>
      </c>
      <c r="B57" s="493" t="s">
        <v>26</v>
      </c>
      <c r="C57" s="493"/>
      <c r="D57" s="225">
        <v>121.1</v>
      </c>
      <c r="E57" s="225"/>
    </row>
    <row r="58" spans="1:16" ht="18.75" hidden="1" customHeight="1">
      <c r="A58" s="117">
        <v>17</v>
      </c>
      <c r="B58" s="493" t="s">
        <v>67</v>
      </c>
      <c r="C58" s="493"/>
      <c r="D58" s="225"/>
      <c r="E58" s="225"/>
    </row>
    <row r="59" spans="1:16" ht="18.75" hidden="1" customHeight="1">
      <c r="A59" s="117">
        <v>18</v>
      </c>
      <c r="B59" s="493" t="s">
        <v>54</v>
      </c>
      <c r="C59" s="493"/>
      <c r="D59" s="227">
        <f>+'Ekamut-caxs'!D24</f>
        <v>0</v>
      </c>
      <c r="E59" s="227"/>
    </row>
    <row r="60" spans="1:16" ht="18" hidden="1" customHeight="1">
      <c r="A60" s="117">
        <v>19</v>
      </c>
      <c r="B60" s="493" t="s">
        <v>45</v>
      </c>
      <c r="C60" s="493"/>
      <c r="D60" s="225"/>
      <c r="E60" s="225"/>
    </row>
    <row r="61" spans="1:16" ht="18.75" customHeight="1">
      <c r="A61" s="117">
        <v>13</v>
      </c>
      <c r="B61" s="493" t="s">
        <v>76</v>
      </c>
      <c r="C61" s="493"/>
      <c r="D61" s="225">
        <v>60</v>
      </c>
      <c r="E61" s="225"/>
    </row>
    <row r="62" spans="1:16" ht="18.75" customHeight="1">
      <c r="A62" s="117">
        <v>14</v>
      </c>
      <c r="B62" s="493" t="s">
        <v>77</v>
      </c>
      <c r="C62" s="493"/>
      <c r="D62" s="225">
        <v>95</v>
      </c>
      <c r="E62" s="225"/>
    </row>
    <row r="63" spans="1:16" ht="18.75" customHeight="1">
      <c r="A63" s="117">
        <v>15</v>
      </c>
      <c r="B63" s="493" t="s">
        <v>46</v>
      </c>
      <c r="C63" s="493"/>
      <c r="D63" s="225">
        <v>3</v>
      </c>
      <c r="E63" s="225"/>
    </row>
    <row r="64" spans="1:16" ht="18.75" hidden="1" customHeight="1">
      <c r="A64" s="117">
        <v>23</v>
      </c>
      <c r="B64" s="493" t="s">
        <v>122</v>
      </c>
      <c r="C64" s="493"/>
      <c r="D64" s="225"/>
      <c r="E64" s="225"/>
    </row>
    <row r="65" spans="1:15" ht="18.75" customHeight="1">
      <c r="A65" s="117">
        <v>16</v>
      </c>
      <c r="B65" s="493" t="s">
        <v>47</v>
      </c>
      <c r="C65" s="493"/>
      <c r="D65" s="225">
        <v>84</v>
      </c>
      <c r="E65" s="225"/>
    </row>
    <row r="66" spans="1:15" ht="18.75" customHeight="1">
      <c r="A66" s="117">
        <v>17</v>
      </c>
      <c r="B66" s="493" t="s">
        <v>64</v>
      </c>
      <c r="C66" s="493"/>
      <c r="D66" s="225">
        <v>72</v>
      </c>
      <c r="E66" s="225"/>
    </row>
    <row r="67" spans="1:15" ht="18.75" hidden="1" customHeight="1">
      <c r="A67" s="117">
        <v>26</v>
      </c>
      <c r="B67" s="493" t="s">
        <v>201</v>
      </c>
      <c r="C67" s="493"/>
      <c r="D67" s="225"/>
      <c r="E67" s="225"/>
    </row>
    <row r="68" spans="1:15" ht="18.75" customHeight="1">
      <c r="A68" s="117">
        <v>18</v>
      </c>
      <c r="B68" s="493" t="s">
        <v>202</v>
      </c>
      <c r="C68" s="493"/>
      <c r="D68" s="225">
        <v>70</v>
      </c>
      <c r="E68" s="225"/>
    </row>
    <row r="69" spans="1:15" ht="18.75" customHeight="1">
      <c r="A69" s="117">
        <v>19</v>
      </c>
      <c r="B69" s="493" t="s">
        <v>78</v>
      </c>
      <c r="C69" s="493"/>
      <c r="D69" s="225">
        <v>10</v>
      </c>
      <c r="E69" s="225"/>
    </row>
    <row r="70" spans="1:15" ht="18.75" hidden="1" customHeight="1">
      <c r="A70" s="117">
        <v>29</v>
      </c>
      <c r="B70" s="492"/>
      <c r="C70" s="492"/>
      <c r="D70" s="225"/>
      <c r="E70" s="225"/>
    </row>
    <row r="71" spans="1:15" s="6" customFormat="1" ht="18.75" customHeight="1">
      <c r="A71" s="117">
        <v>20</v>
      </c>
      <c r="B71" s="492" t="s">
        <v>265</v>
      </c>
      <c r="C71" s="492"/>
      <c r="D71" s="225">
        <v>30</v>
      </c>
      <c r="E71" s="225"/>
    </row>
    <row r="72" spans="1:15" s="6" customFormat="1" ht="18.75" customHeight="1">
      <c r="A72" s="117">
        <v>21</v>
      </c>
      <c r="B72" s="492" t="s">
        <v>54</v>
      </c>
      <c r="C72" s="492"/>
      <c r="D72" s="225">
        <v>262</v>
      </c>
      <c r="E72" s="225"/>
      <c r="F72" s="57"/>
    </row>
    <row r="73" spans="1:15" ht="18.75" customHeight="1">
      <c r="A73" s="117">
        <v>22</v>
      </c>
      <c r="B73" s="493" t="s">
        <v>27</v>
      </c>
      <c r="C73" s="493"/>
      <c r="D73" s="225">
        <v>4121.1000000000004</v>
      </c>
      <c r="E73" s="225"/>
    </row>
    <row r="74" spans="1:15" s="3" customFormat="1" ht="18.75" customHeight="1">
      <c r="A74" s="161">
        <v>22.1</v>
      </c>
      <c r="B74" s="494" t="s">
        <v>79</v>
      </c>
      <c r="C74" s="494"/>
      <c r="D74" s="226">
        <v>3423.6</v>
      </c>
      <c r="E74" s="226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hidden="1" customHeight="1">
      <c r="A75" s="117">
        <v>33</v>
      </c>
      <c r="B75" s="493" t="s">
        <v>80</v>
      </c>
      <c r="C75" s="493"/>
      <c r="D75" s="225"/>
      <c r="E75" s="225"/>
    </row>
    <row r="76" spans="1:15" s="17" customFormat="1" ht="20.25" hidden="1" customHeight="1">
      <c r="A76" s="117">
        <v>34</v>
      </c>
      <c r="B76" s="493" t="s">
        <v>68</v>
      </c>
      <c r="C76" s="493"/>
      <c r="D76" s="225"/>
      <c r="E76" s="225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488" t="s">
        <v>258</v>
      </c>
      <c r="C77" s="488"/>
      <c r="D77" s="270">
        <f>SUM(D36,D40:D45,D49:D73,D75:D76)</f>
        <v>84687.000000000029</v>
      </c>
      <c r="E77" s="227" t="s">
        <v>226</v>
      </c>
      <c r="F77" s="267">
        <f>+D33-D77</f>
        <v>0</v>
      </c>
    </row>
    <row r="78" spans="1:15" ht="24" customHeight="1">
      <c r="B78" s="55"/>
      <c r="C78" s="8"/>
    </row>
    <row r="79" spans="1:15" ht="26.25" hidden="1" customHeight="1">
      <c r="B79" s="9" t="s">
        <v>2</v>
      </c>
      <c r="C79" s="274" t="s">
        <v>263</v>
      </c>
      <c r="D79" s="16"/>
      <c r="E79" s="16"/>
    </row>
    <row r="80" spans="1:15" ht="12.75" hidden="1" customHeight="1">
      <c r="B80" s="55"/>
      <c r="C80" s="224" t="s">
        <v>96</v>
      </c>
      <c r="D80" s="173"/>
      <c r="E80" s="173"/>
    </row>
    <row r="81" spans="1:16" ht="27" hidden="1" customHeight="1">
      <c r="B81" s="9" t="s">
        <v>6</v>
      </c>
      <c r="C81" s="274" t="s">
        <v>264</v>
      </c>
      <c r="D81" s="16"/>
      <c r="E81" s="16"/>
    </row>
    <row r="82" spans="1:16" ht="13.5" hidden="1" customHeight="1">
      <c r="C82" s="224" t="s">
        <v>96</v>
      </c>
      <c r="D82" s="173"/>
      <c r="E82" s="173"/>
    </row>
    <row r="83" spans="1:16" hidden="1">
      <c r="B83" s="8" t="s">
        <v>181</v>
      </c>
    </row>
    <row r="84" spans="1:16" ht="111.75" customHeight="1">
      <c r="A84" s="498" t="s">
        <v>217</v>
      </c>
      <c r="B84" s="498"/>
      <c r="D84" s="316" t="s">
        <v>227</v>
      </c>
      <c r="E84" s="7"/>
      <c r="F84" s="43"/>
      <c r="P84" s="6"/>
    </row>
    <row r="85" spans="1:16" ht="40.5" customHeight="1">
      <c r="B85" s="236"/>
      <c r="C85" s="80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A13:D13"/>
    <mergeCell ref="A14:D14"/>
    <mergeCell ref="A15:D15"/>
    <mergeCell ref="A84:B84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48:C48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4:C74"/>
    <mergeCell ref="B67:C67"/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</mergeCells>
  <pageMargins left="0.2" right="0.2" top="0.37" bottom="0.27" header="0.3" footer="0.21"/>
  <pageSetup paperSize="9" scale="70" orientation="portrait" verticalDpi="4294967293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83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64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1.2851562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48" t="s">
        <v>178</v>
      </c>
      <c r="E1" s="364">
        <v>2</v>
      </c>
    </row>
    <row r="2" spans="1:13" ht="17.25">
      <c r="D2" s="220" t="s">
        <v>40</v>
      </c>
      <c r="E2" s="220"/>
    </row>
    <row r="3" spans="1:13" ht="18" customHeight="1">
      <c r="D3" s="220" t="s">
        <v>29</v>
      </c>
      <c r="E3" s="220"/>
    </row>
    <row r="4" spans="1:13" ht="26.25" customHeight="1">
      <c r="D4" s="174" t="str">
        <f>+'Ekamut-caxs'!D4</f>
        <v>«---------» ---------------- 2023թ.</v>
      </c>
      <c r="E4" s="174"/>
    </row>
    <row r="5" spans="1:13" ht="24.75" customHeight="1">
      <c r="D5" s="174" t="str">
        <f>+'Ekamut-caxs'!D5</f>
        <v>հ. --------------- - Ա որոշմամբ</v>
      </c>
      <c r="E5" s="174"/>
    </row>
    <row r="7" spans="1:13" s="75" customFormat="1" ht="19.5" customHeight="1">
      <c r="A7" s="73"/>
      <c r="B7" s="74"/>
      <c r="C7" s="74"/>
      <c r="D7" s="348" t="s">
        <v>224</v>
      </c>
      <c r="E7" s="364">
        <v>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0" t="s">
        <v>40</v>
      </c>
      <c r="E8" s="220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0" t="s">
        <v>29</v>
      </c>
      <c r="E9" s="220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+'Ekamut-caxs'!D10</f>
        <v>03. 04.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+'Ekamut-caxs'!D11</f>
        <v>հ. 741 - 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2" t="s">
        <v>41</v>
      </c>
      <c r="B13" s="512"/>
      <c r="C13" s="512"/>
      <c r="D13" s="512"/>
      <c r="E13" s="354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42.75" customHeight="1">
      <c r="A14" s="496" t="str">
        <f>+'Ekamut-caxs'!A14:D14</f>
        <v xml:space="preserve">«ՇԱՌԼ ԱԶՆԱՎՈՒՐԻ ԱՆՎԱՆ ԳՐԱԴԱՐԱՆՆԵՐԻ ԿԵՆՏՐՈՆԱՑՎԱԾ ՀԱՄԱԿԱՐԳ» ՀՈԱԿ-ի </v>
      </c>
      <c r="B14" s="496"/>
      <c r="C14" s="496"/>
      <c r="D14" s="496"/>
      <c r="E14" s="352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7" t="s">
        <v>249</v>
      </c>
      <c r="B15" s="497"/>
      <c r="C15" s="497"/>
      <c r="D15" s="497"/>
      <c r="E15" s="353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13" t="s">
        <v>31</v>
      </c>
      <c r="C18" s="514"/>
      <c r="D18" s="88" t="s">
        <v>43</v>
      </c>
      <c r="E18" s="355"/>
      <c r="F18" s="109"/>
      <c r="G18" s="89"/>
      <c r="H18" s="89"/>
      <c r="I18" s="89"/>
      <c r="J18" s="265"/>
      <c r="K18" s="89"/>
      <c r="L18" s="89"/>
      <c r="M18" s="89"/>
    </row>
    <row r="19" spans="1:13" s="75" customFormat="1" ht="39" customHeight="1">
      <c r="A19" s="12" t="s">
        <v>7</v>
      </c>
      <c r="B19" s="502" t="s">
        <v>32</v>
      </c>
      <c r="C19" s="503"/>
      <c r="D19" s="251">
        <f>+'Dramakani hamematakan'!D6</f>
        <v>714.3</v>
      </c>
      <c r="E19" s="356"/>
      <c r="F19" s="510"/>
      <c r="G19" s="511"/>
      <c r="H19" s="264"/>
      <c r="I19" s="264"/>
      <c r="J19" s="225"/>
      <c r="K19" s="77"/>
      <c r="L19" s="77"/>
      <c r="M19" s="77"/>
    </row>
    <row r="20" spans="1:13" s="75" customFormat="1" ht="27.75" customHeight="1">
      <c r="A20" s="12" t="s">
        <v>11</v>
      </c>
      <c r="B20" s="502" t="s">
        <v>83</v>
      </c>
      <c r="C20" s="503"/>
      <c r="D20" s="251">
        <f>SUM(D21:D22,D24:D32)</f>
        <v>81257.599999999991</v>
      </c>
      <c r="E20" s="357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04" t="s">
        <v>118</v>
      </c>
      <c r="C21" s="505"/>
      <c r="D21" s="243">
        <f>+'Ekamut-caxs'!D18</f>
        <v>81237.899999999994</v>
      </c>
      <c r="E21" s="358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04" t="s">
        <v>245</v>
      </c>
      <c r="C22" s="505"/>
      <c r="D22" s="243">
        <f>+'Ekamut-caxs'!D19</f>
        <v>0</v>
      </c>
      <c r="E22" s="358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500" t="s">
        <v>246</v>
      </c>
      <c r="C23" s="501"/>
      <c r="D23" s="255">
        <f>+'Ekamut-caxs'!D20</f>
        <v>0</v>
      </c>
      <c r="E23" s="358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504" t="s">
        <v>8</v>
      </c>
      <c r="C24" s="505"/>
      <c r="D24" s="243">
        <f>+'Ekamut-caxs'!D22</f>
        <v>0</v>
      </c>
      <c r="E24" s="358"/>
      <c r="F24" s="2"/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04" t="s">
        <v>53</v>
      </c>
      <c r="C25" s="505"/>
      <c r="D25" s="242">
        <f>+'Ekamut-caxs'!D23</f>
        <v>0</v>
      </c>
      <c r="E25" s="359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04" t="s">
        <v>63</v>
      </c>
      <c r="C26" s="505"/>
      <c r="D26" s="242">
        <f>+'Ekamut-caxs'!D24</f>
        <v>0</v>
      </c>
      <c r="E26" s="359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04" t="s">
        <v>194</v>
      </c>
      <c r="C27" s="505"/>
      <c r="D27" s="243">
        <f>+'Ekamut-caxs'!D25</f>
        <v>0</v>
      </c>
      <c r="E27" s="358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504" t="s">
        <v>72</v>
      </c>
      <c r="C28" s="505"/>
      <c r="D28" s="243">
        <f>+'Ekamut-caxs'!D26</f>
        <v>0</v>
      </c>
      <c r="E28" s="358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04" t="s">
        <v>33</v>
      </c>
      <c r="C29" s="505"/>
      <c r="D29" s="242"/>
      <c r="E29" s="359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customHeight="1">
      <c r="A30" s="61">
        <v>2</v>
      </c>
      <c r="B30" s="504" t="s">
        <v>10</v>
      </c>
      <c r="C30" s="505"/>
      <c r="D30" s="243">
        <f>+'Ekamut-caxs'!D30</f>
        <v>19.7</v>
      </c>
      <c r="E30" s="358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06"/>
      <c r="C31" s="507"/>
      <c r="D31" s="242">
        <f>+'Ekamut-caxs'!D31</f>
        <v>0</v>
      </c>
      <c r="E31" s="359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06"/>
      <c r="C32" s="507"/>
      <c r="D32" s="242">
        <f>+'Ekamut-caxs'!D32</f>
        <v>0</v>
      </c>
      <c r="E32" s="359"/>
      <c r="F32" s="106"/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08" t="s">
        <v>84</v>
      </c>
      <c r="C33" s="509"/>
      <c r="D33" s="251">
        <f>D34+D78+D91</f>
        <v>81767.60000000002</v>
      </c>
      <c r="E33" s="357"/>
      <c r="F33" s="273"/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08" t="s">
        <v>59</v>
      </c>
      <c r="C34" s="509"/>
      <c r="D34" s="251">
        <f>SUM(D35,D39:D44,D48:D72,D76:D77)</f>
        <v>80617.60000000002</v>
      </c>
      <c r="E34" s="357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04" t="s">
        <v>12</v>
      </c>
      <c r="C35" s="505"/>
      <c r="D35" s="243">
        <f>+'Ekamut-caxs'!D36</f>
        <v>75853.5</v>
      </c>
      <c r="E35" s="358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500" t="s">
        <v>119</v>
      </c>
      <c r="C36" s="501"/>
      <c r="D36" s="255">
        <f>+'Ekamut-caxs'!D37</f>
        <v>0</v>
      </c>
      <c r="E36" s="360"/>
      <c r="F36" s="262"/>
      <c r="G36" s="103"/>
      <c r="H36" s="103"/>
      <c r="I36" s="103"/>
      <c r="J36" s="103"/>
      <c r="K36" s="84"/>
      <c r="L36" s="84"/>
      <c r="M36" s="84"/>
    </row>
    <row r="37" spans="1:13" s="85" customFormat="1" ht="18" hidden="1" customHeight="1">
      <c r="A37" s="27">
        <v>1.2</v>
      </c>
      <c r="B37" s="500" t="s">
        <v>13</v>
      </c>
      <c r="C37" s="501"/>
      <c r="D37" s="255">
        <f>+'Ekamut-caxs'!D38</f>
        <v>0</v>
      </c>
      <c r="E37" s="360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500" t="str">
        <f>+'Ekamut-caxs'!B39</f>
        <v>կամավոր ատեստ. գծով լրավճար</v>
      </c>
      <c r="C38" s="501"/>
      <c r="D38" s="255">
        <f>+'Ekamut-caxs'!D39</f>
        <v>0</v>
      </c>
      <c r="E38" s="360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504" t="s">
        <v>15</v>
      </c>
      <c r="C39" s="505"/>
      <c r="D39" s="243">
        <f>+'Ekamut-caxs'!D40</f>
        <v>1106.0999999999999</v>
      </c>
      <c r="E39" s="358"/>
      <c r="F39" s="342"/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504" t="s">
        <v>14</v>
      </c>
      <c r="C40" s="505"/>
      <c r="D40" s="243">
        <f>+'Ekamut-caxs'!D41</f>
        <v>839.1</v>
      </c>
      <c r="E40" s="358"/>
      <c r="F40" s="342"/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504" t="s">
        <v>16</v>
      </c>
      <c r="C41" s="505"/>
      <c r="D41" s="242">
        <f>+Komunal!M27</f>
        <v>146.9</v>
      </c>
      <c r="E41" s="358"/>
      <c r="F41" s="342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5</v>
      </c>
      <c r="B42" s="504" t="s">
        <v>17</v>
      </c>
      <c r="C42" s="505"/>
      <c r="D42" s="243">
        <f>+'Ekamut-caxs'!D43</f>
        <v>43.2</v>
      </c>
      <c r="E42" s="358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v>6</v>
      </c>
      <c r="B43" s="504" t="s">
        <v>18</v>
      </c>
      <c r="C43" s="505"/>
      <c r="D43" s="243">
        <f>+'Ekamut-caxs'!D44</f>
        <v>60</v>
      </c>
      <c r="E43" s="358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7</v>
      </c>
      <c r="B44" s="504" t="s">
        <v>19</v>
      </c>
      <c r="C44" s="505"/>
      <c r="D44" s="243">
        <f>SUM(D45:D47)</f>
        <v>244.1</v>
      </c>
      <c r="E44" s="358"/>
      <c r="F44" s="113"/>
      <c r="G44" s="67"/>
      <c r="H44" s="67"/>
      <c r="I44" s="67"/>
      <c r="J44" s="67"/>
      <c r="K44" s="96"/>
      <c r="L44" s="96"/>
      <c r="M44" s="96"/>
    </row>
    <row r="45" spans="1:13" ht="18" hidden="1" customHeight="1">
      <c r="A45" s="27">
        <v>7.1</v>
      </c>
      <c r="B45" s="500" t="s">
        <v>20</v>
      </c>
      <c r="C45" s="501"/>
      <c r="D45" s="255">
        <f>+'Ekamut-caxs'!D46</f>
        <v>0</v>
      </c>
      <c r="E45" s="358"/>
    </row>
    <row r="46" spans="1:13" ht="18" hidden="1" customHeight="1">
      <c r="A46" s="27">
        <v>7.2</v>
      </c>
      <c r="B46" s="500" t="s">
        <v>21</v>
      </c>
      <c r="C46" s="501"/>
      <c r="D46" s="255">
        <f>+'Ekamut-caxs'!D47</f>
        <v>0</v>
      </c>
      <c r="E46" s="358"/>
    </row>
    <row r="47" spans="1:13" ht="18" customHeight="1">
      <c r="A47" s="27">
        <v>7.1</v>
      </c>
      <c r="B47" s="500" t="s">
        <v>22</v>
      </c>
      <c r="C47" s="501"/>
      <c r="D47" s="255">
        <f>+'Ekamut-caxs'!D48</f>
        <v>244.1</v>
      </c>
      <c r="E47" s="358"/>
    </row>
    <row r="48" spans="1:13" s="97" customFormat="1" ht="18" hidden="1" customHeight="1">
      <c r="A48" s="61">
        <v>8</v>
      </c>
      <c r="B48" s="504" t="s">
        <v>23</v>
      </c>
      <c r="C48" s="505"/>
      <c r="D48" s="243">
        <f>+'Ekamut-caxs'!D49</f>
        <v>0</v>
      </c>
      <c r="E48" s="358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8</v>
      </c>
      <c r="B49" s="504" t="s">
        <v>30</v>
      </c>
      <c r="C49" s="505"/>
      <c r="D49" s="242">
        <f>+'Ekamut-caxs'!D50</f>
        <v>250</v>
      </c>
      <c r="E49" s="359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9</v>
      </c>
      <c r="B50" s="504" t="s">
        <v>24</v>
      </c>
      <c r="C50" s="505"/>
      <c r="D50" s="242">
        <f>+'Ekamut-caxs'!D51</f>
        <v>350</v>
      </c>
      <c r="E50" s="359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10</v>
      </c>
      <c r="B51" s="504" t="s">
        <v>75</v>
      </c>
      <c r="C51" s="505"/>
      <c r="D51" s="242">
        <f>+'Ekamut-caxs'!D52</f>
        <v>450</v>
      </c>
      <c r="E51" s="359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504" t="s">
        <v>48</v>
      </c>
      <c r="C52" s="505"/>
      <c r="D52" s="243">
        <f>+'Ekamut-caxs'!D53</f>
        <v>0</v>
      </c>
      <c r="E52" s="358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hidden="1" customHeight="1">
      <c r="A53" s="61">
        <v>13</v>
      </c>
      <c r="B53" s="504" t="s">
        <v>120</v>
      </c>
      <c r="C53" s="505"/>
      <c r="D53" s="243">
        <f>+'Ekamut-caxs'!D54</f>
        <v>0</v>
      </c>
      <c r="E53" s="35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04" t="s">
        <v>121</v>
      </c>
      <c r="C54" s="505"/>
      <c r="D54" s="243">
        <f>+'Ekamut-caxs'!D55</f>
        <v>0</v>
      </c>
      <c r="E54" s="358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customHeight="1">
      <c r="A55" s="61">
        <v>11</v>
      </c>
      <c r="B55" s="504" t="s">
        <v>25</v>
      </c>
      <c r="C55" s="505"/>
      <c r="D55" s="243">
        <f>+'Ekamut-caxs'!D56</f>
        <v>410</v>
      </c>
      <c r="E55" s="358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customHeight="1">
      <c r="A56" s="61">
        <v>12</v>
      </c>
      <c r="B56" s="504" t="s">
        <v>26</v>
      </c>
      <c r="C56" s="505"/>
      <c r="D56" s="243">
        <f>+'Ekamut-caxs'!D57</f>
        <v>121.1</v>
      </c>
      <c r="E56" s="358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04" t="s">
        <v>67</v>
      </c>
      <c r="C57" s="505"/>
      <c r="D57" s="243">
        <f>+'Ekamut-caxs'!D58</f>
        <v>0</v>
      </c>
      <c r="E57" s="358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04" t="s">
        <v>54</v>
      </c>
      <c r="C58" s="505"/>
      <c r="D58" s="243">
        <f>+'Ekamut-caxs'!D59</f>
        <v>0</v>
      </c>
      <c r="E58" s="358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hidden="1" customHeight="1">
      <c r="A59" s="61">
        <v>19</v>
      </c>
      <c r="B59" s="504" t="s">
        <v>45</v>
      </c>
      <c r="C59" s="505"/>
      <c r="D59" s="243">
        <f>+'Ekamut-caxs'!D60</f>
        <v>0</v>
      </c>
      <c r="E59" s="358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13</v>
      </c>
      <c r="B60" s="504" t="s">
        <v>76</v>
      </c>
      <c r="C60" s="505"/>
      <c r="D60" s="243">
        <f>+'Ekamut-caxs'!D61</f>
        <v>60</v>
      </c>
      <c r="E60" s="358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14</v>
      </c>
      <c r="B61" s="504" t="s">
        <v>77</v>
      </c>
      <c r="C61" s="505"/>
      <c r="D61" s="243">
        <f>+'Ekamut-caxs'!D62</f>
        <v>95</v>
      </c>
      <c r="E61" s="358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15</v>
      </c>
      <c r="B62" s="504" t="s">
        <v>46</v>
      </c>
      <c r="C62" s="505"/>
      <c r="D62" s="243">
        <f>+'Ekamut-caxs'!D63</f>
        <v>3</v>
      </c>
      <c r="E62" s="358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04" t="s">
        <v>122</v>
      </c>
      <c r="C63" s="505"/>
      <c r="D63" s="243">
        <f>+'Ekamut-caxs'!D64</f>
        <v>0</v>
      </c>
      <c r="E63" s="358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16</v>
      </c>
      <c r="B64" s="504" t="s">
        <v>47</v>
      </c>
      <c r="C64" s="505"/>
      <c r="D64" s="243">
        <f>+'Ekamut-caxs'!D65</f>
        <v>84</v>
      </c>
      <c r="E64" s="358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17</v>
      </c>
      <c r="B65" s="504" t="s">
        <v>64</v>
      </c>
      <c r="C65" s="505"/>
      <c r="D65" s="243">
        <f>+'Ekamut-caxs'!D66</f>
        <v>72</v>
      </c>
      <c r="E65" s="358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04" t="s">
        <v>201</v>
      </c>
      <c r="C66" s="505"/>
      <c r="D66" s="243">
        <f>+'Ekamut-caxs'!D67</f>
        <v>0</v>
      </c>
      <c r="E66" s="358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customHeight="1">
      <c r="A67" s="61">
        <v>18</v>
      </c>
      <c r="B67" s="504" t="s">
        <v>202</v>
      </c>
      <c r="C67" s="505"/>
      <c r="D67" s="243">
        <f>+'Ekamut-caxs'!D68</f>
        <v>70</v>
      </c>
      <c r="E67" s="358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19</v>
      </c>
      <c r="B68" s="506" t="s">
        <v>78</v>
      </c>
      <c r="C68" s="507"/>
      <c r="D68" s="242">
        <f>+'Ekamut-caxs'!D69</f>
        <v>10</v>
      </c>
      <c r="E68" s="359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492" t="s">
        <v>265</v>
      </c>
      <c r="C69" s="492"/>
      <c r="D69" s="242">
        <f>+'Ekamut-caxs'!D70</f>
        <v>0</v>
      </c>
      <c r="E69" s="359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customHeight="1">
      <c r="A70" s="61">
        <v>20</v>
      </c>
      <c r="B70" s="492" t="s">
        <v>265</v>
      </c>
      <c r="C70" s="492"/>
      <c r="D70" s="242">
        <f>+'Ekamut-caxs'!D71</f>
        <v>30</v>
      </c>
      <c r="E70" s="359"/>
      <c r="F70" s="114"/>
      <c r="G70" s="67"/>
      <c r="H70" s="67"/>
      <c r="I70" s="67"/>
      <c r="J70" s="56"/>
    </row>
    <row r="71" spans="1:13" s="68" customFormat="1" ht="18" customHeight="1">
      <c r="A71" s="61">
        <v>21</v>
      </c>
      <c r="B71" s="492" t="s">
        <v>54</v>
      </c>
      <c r="C71" s="492"/>
      <c r="D71" s="242">
        <f>+'Ekamut-caxs'!D72</f>
        <v>262</v>
      </c>
      <c r="E71" s="359"/>
      <c r="F71" s="106"/>
      <c r="G71" s="67"/>
      <c r="H71" s="67"/>
      <c r="I71" s="67"/>
      <c r="J71" s="56"/>
    </row>
    <row r="72" spans="1:13" s="97" customFormat="1" ht="22.5" hidden="1" customHeight="1">
      <c r="A72" s="61">
        <v>32</v>
      </c>
      <c r="B72" s="504" t="s">
        <v>35</v>
      </c>
      <c r="C72" s="505"/>
      <c r="D72" s="243">
        <f>SUM(D73:D75)</f>
        <v>0</v>
      </c>
      <c r="E72" s="358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14">
        <v>32.1</v>
      </c>
      <c r="B73" s="500" t="s">
        <v>36</v>
      </c>
      <c r="C73" s="501"/>
      <c r="D73" s="232"/>
      <c r="E73" s="361"/>
    </row>
    <row r="74" spans="1:13" ht="19.5" hidden="1" customHeight="1">
      <c r="A74" s="14">
        <v>32.200000000000003</v>
      </c>
      <c r="B74" s="500" t="s">
        <v>49</v>
      </c>
      <c r="C74" s="501"/>
      <c r="D74" s="232"/>
      <c r="E74" s="361"/>
    </row>
    <row r="75" spans="1:13" ht="19.5" hidden="1" customHeight="1">
      <c r="A75" s="14">
        <v>32.299999999999997</v>
      </c>
      <c r="B75" s="500" t="s">
        <v>85</v>
      </c>
      <c r="C75" s="501"/>
      <c r="D75" s="232">
        <f>+'Ekamut-caxs'!D75</f>
        <v>0</v>
      </c>
      <c r="E75" s="361"/>
    </row>
    <row r="76" spans="1:13" s="97" customFormat="1" ht="17.25" customHeight="1">
      <c r="A76" s="71">
        <v>22</v>
      </c>
      <c r="B76" s="504" t="s">
        <v>37</v>
      </c>
      <c r="C76" s="505"/>
      <c r="D76" s="243">
        <f>+'Deb. ev kreditor'!D59-'Deb. ev kreditor'!D54</f>
        <v>57.6</v>
      </c>
      <c r="E76" s="358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hidden="1" customHeight="1">
      <c r="A77" s="71">
        <v>34</v>
      </c>
      <c r="B77" s="504" t="s">
        <v>86</v>
      </c>
      <c r="C77" s="505"/>
      <c r="D77" s="242"/>
      <c r="E77" s="359"/>
      <c r="F77" s="113"/>
      <c r="G77" s="67"/>
      <c r="H77" s="67"/>
      <c r="I77" s="67"/>
      <c r="J77" s="67"/>
      <c r="K77" s="96"/>
      <c r="L77" s="96"/>
      <c r="M77" s="96"/>
    </row>
    <row r="78" spans="1:13" s="81" customFormat="1" ht="25.5" customHeight="1">
      <c r="A78" s="40" t="s">
        <v>57</v>
      </c>
      <c r="B78" s="508" t="s">
        <v>60</v>
      </c>
      <c r="C78" s="509"/>
      <c r="D78" s="251">
        <f>D79+D87</f>
        <v>1150</v>
      </c>
      <c r="E78" s="357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6.25" customHeight="1">
      <c r="A79" s="71">
        <v>1</v>
      </c>
      <c r="B79" s="504" t="s">
        <v>91</v>
      </c>
      <c r="C79" s="505"/>
      <c r="D79" s="243">
        <f>SUM(D80:D86)</f>
        <v>1150</v>
      </c>
      <c r="E79" s="358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customHeight="1">
      <c r="A80" s="71">
        <v>1.1000000000000001</v>
      </c>
      <c r="B80" s="504" t="s">
        <v>87</v>
      </c>
      <c r="C80" s="505"/>
      <c r="D80" s="242">
        <v>400</v>
      </c>
      <c r="E80" s="359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customHeight="1">
      <c r="A81" s="71">
        <v>1.2</v>
      </c>
      <c r="B81" s="504" t="s">
        <v>88</v>
      </c>
      <c r="C81" s="505"/>
      <c r="D81" s="242">
        <v>250</v>
      </c>
      <c r="E81" s="359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hidden="1" customHeight="1">
      <c r="A82" s="71">
        <v>1.3</v>
      </c>
      <c r="B82" s="504" t="s">
        <v>89</v>
      </c>
      <c r="C82" s="505"/>
      <c r="D82" s="242"/>
      <c r="E82" s="359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504" t="s">
        <v>203</v>
      </c>
      <c r="C83" s="505"/>
      <c r="D83" s="242"/>
      <c r="E83" s="359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504" t="s">
        <v>65</v>
      </c>
      <c r="C84" s="505"/>
      <c r="D84" s="242"/>
      <c r="E84" s="359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9.5" customHeight="1">
      <c r="A85" s="71">
        <v>1.3</v>
      </c>
      <c r="B85" s="504" t="s">
        <v>66</v>
      </c>
      <c r="C85" s="505"/>
      <c r="D85" s="242">
        <v>500</v>
      </c>
      <c r="E85" s="359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506"/>
      <c r="C86" s="507"/>
      <c r="D86" s="242"/>
      <c r="E86" s="359"/>
      <c r="F86" s="106" t="s">
        <v>204</v>
      </c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504" t="s">
        <v>92</v>
      </c>
      <c r="C87" s="505"/>
      <c r="D87" s="243">
        <f>SUM(D88:D90)</f>
        <v>0</v>
      </c>
      <c r="E87" s="358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4" t="s">
        <v>62</v>
      </c>
      <c r="C88" s="505"/>
      <c r="D88" s="242"/>
      <c r="E88" s="359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04" t="s">
        <v>61</v>
      </c>
      <c r="C89" s="505"/>
      <c r="D89" s="242"/>
      <c r="E89" s="359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04" t="s">
        <v>50</v>
      </c>
      <c r="C90" s="505"/>
      <c r="D90" s="242"/>
      <c r="E90" s="359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9" hidden="1" customHeight="1">
      <c r="A91" s="40" t="s">
        <v>58</v>
      </c>
      <c r="B91" s="502" t="s">
        <v>132</v>
      </c>
      <c r="C91" s="503"/>
      <c r="D91" s="251">
        <f>SUM(D92:D93)</f>
        <v>0</v>
      </c>
      <c r="E91" s="357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04" t="s">
        <v>212</v>
      </c>
      <c r="C92" s="505"/>
      <c r="D92" s="242"/>
      <c r="E92" s="359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>
      <c r="A93" s="71">
        <v>2</v>
      </c>
      <c r="B93" s="506"/>
      <c r="C93" s="507"/>
      <c r="D93" s="242"/>
      <c r="E93" s="359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9" customHeight="1">
      <c r="A94" s="12" t="s">
        <v>38</v>
      </c>
      <c r="B94" s="502" t="s">
        <v>39</v>
      </c>
      <c r="C94" s="503"/>
      <c r="D94" s="251">
        <f>D19+D20-D33</f>
        <v>204.29999999997381</v>
      </c>
      <c r="E94" s="478" t="s">
        <v>226</v>
      </c>
      <c r="F94" s="510"/>
      <c r="G94" s="511"/>
      <c r="H94" s="264"/>
      <c r="I94" s="264"/>
      <c r="J94" s="225"/>
      <c r="K94" s="98"/>
      <c r="L94" s="98"/>
      <c r="M94" s="98"/>
    </row>
    <row r="95" spans="1:13" s="81" customFormat="1" ht="27.7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74" t="str">
        <f>+'Ekamut-caxs'!C79</f>
        <v>Ա. ՊԵՏՐՈՍՅԱՆ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4" t="s">
        <v>96</v>
      </c>
      <c r="E97" s="362"/>
      <c r="F97" s="173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75" t="str">
        <f>+'Ekamut-caxs'!C81</f>
        <v>Ս. ՏՈՆՈՅԱՆ</v>
      </c>
      <c r="E98" s="363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4" t="s">
        <v>96</v>
      </c>
      <c r="E99" s="362"/>
      <c r="F99" s="173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170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5" customFormat="1" ht="108.75" customHeight="1">
      <c r="B101" s="477" t="str">
        <f>+'Ekamut-caxs'!A84</f>
        <v>ԵՐԵՎԱՆԻ ՔԱՂԱՔԱՊԵՏ՝</v>
      </c>
      <c r="C101" s="236"/>
      <c r="D101" s="363" t="str">
        <f>+'Ekamut-caxs'!D84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</mergeCells>
  <pageMargins left="0.15748031496063" right="0.196850393700787" top="0.23622047244094499" bottom="0.25" header="0.15748031496063" footer="0.18"/>
  <pageSetup paperSize="9" scale="67" orientation="portrait" r:id="rId1"/>
  <headerFooter alignWithMargins="0"/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53" zoomScaleSheetLayoutView="100" workbookViewId="0">
      <selection activeCell="B64" sqref="B64:C64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9.1406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5" t="s">
        <v>55</v>
      </c>
      <c r="B1" s="515"/>
      <c r="C1" s="515"/>
      <c r="D1" s="515"/>
      <c r="E1" s="515"/>
      <c r="F1" s="515"/>
    </row>
    <row r="2" spans="1:18" s="22" customFormat="1" ht="25.5" customHeight="1">
      <c r="A2" s="496" t="str">
        <f>+'Ekamut-caxs'!A14:D14</f>
        <v xml:space="preserve">«ՇԱՌԼ ԱԶՆԱՎՈՒՐԻ ԱՆՎԱՆ ԳՐԱԴԱՐԱՆՆԵՐԻ ԿԵՆՏՐՈՆԱՑՎԱԾ ՀԱՄԱԿԱՐԳ» ՀՈԱԿ-ի </v>
      </c>
      <c r="B2" s="496"/>
      <c r="C2" s="496"/>
      <c r="D2" s="496"/>
      <c r="E2" s="496"/>
      <c r="F2" s="496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18" t="s">
        <v>247</v>
      </c>
      <c r="B3" s="518"/>
      <c r="C3" s="518"/>
      <c r="D3" s="518"/>
      <c r="E3" s="518"/>
      <c r="F3" s="518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2" t="s">
        <v>179</v>
      </c>
      <c r="D5" s="222" t="s">
        <v>180</v>
      </c>
      <c r="E5" s="66" t="s">
        <v>51</v>
      </c>
      <c r="F5" s="345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68">
        <f>SUM(C7:C17,C20:C22)</f>
        <v>80735</v>
      </c>
      <c r="D6" s="268">
        <f>SUM(D7:D17,D20:D22)</f>
        <v>84687</v>
      </c>
      <c r="E6" s="268">
        <f t="shared" ref="E6:E65" si="0">D6-C6</f>
        <v>3952</v>
      </c>
      <c r="F6" s="349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4" t="s">
        <v>118</v>
      </c>
      <c r="C7" s="256">
        <v>79766.100000000006</v>
      </c>
      <c r="D7" s="481">
        <f>+'Ekamut-caxs'!D18</f>
        <v>81237.899999999994</v>
      </c>
      <c r="E7" s="257">
        <f t="shared" si="0"/>
        <v>1471.7999999999884</v>
      </c>
      <c r="F7" s="256" t="s">
        <v>267</v>
      </c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60" t="str">
        <f>+'Ekamut-caxs'!B19</f>
        <v>Այլ նպաստներ բյուջեից, որից՝</v>
      </c>
      <c r="C8" s="256"/>
      <c r="D8" s="257">
        <f>+'Ekamut-caxs'!D19</f>
        <v>0</v>
      </c>
      <c r="E8" s="257">
        <f t="shared" ref="E8:E10" si="1">D8-C8</f>
        <v>0</v>
      </c>
      <c r="F8" s="256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61" t="str">
        <f>+'Ekamut-caxs'!B20</f>
        <v>կամավոր ատեստավորման գծով</v>
      </c>
      <c r="C9" s="256"/>
      <c r="D9" s="257">
        <f>+'Ekamut-caxs'!D20</f>
        <v>0</v>
      </c>
      <c r="E9" s="257">
        <f t="shared" si="1"/>
        <v>0</v>
      </c>
      <c r="F9" s="256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customHeight="1">
      <c r="A10" s="61">
        <v>2</v>
      </c>
      <c r="B10" s="460" t="str">
        <f>+'Ekamut-caxs'!B21</f>
        <v>Սուբսիդիա ջրամատակարարման գծով</v>
      </c>
      <c r="C10" s="256"/>
      <c r="D10" s="257">
        <f>+'Ekamut-caxs'!D21</f>
        <v>5.8</v>
      </c>
      <c r="E10" s="257">
        <f t="shared" si="1"/>
        <v>5.8</v>
      </c>
      <c r="F10" s="256" t="s">
        <v>268</v>
      </c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4" t="s">
        <v>8</v>
      </c>
      <c r="C11" s="256"/>
      <c r="D11" s="257">
        <f>+'Ekamut-caxs'!D22</f>
        <v>0</v>
      </c>
      <c r="E11" s="257">
        <f>D11-C11</f>
        <v>0</v>
      </c>
      <c r="F11" s="256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4" t="s">
        <v>53</v>
      </c>
      <c r="C12" s="258"/>
      <c r="D12" s="257">
        <f>+'Ekamut-caxs'!D23</f>
        <v>0</v>
      </c>
      <c r="E12" s="257">
        <f t="shared" si="0"/>
        <v>0</v>
      </c>
      <c r="F12" s="256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4" t="s">
        <v>63</v>
      </c>
      <c r="C13" s="258"/>
      <c r="D13" s="257">
        <f>+'Ekamut-caxs'!D24</f>
        <v>0</v>
      </c>
      <c r="E13" s="257">
        <f t="shared" si="0"/>
        <v>0</v>
      </c>
      <c r="F13" s="256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194</v>
      </c>
      <c r="C14" s="258"/>
      <c r="D14" s="257">
        <f>+'Ekamut-caxs'!D25</f>
        <v>0</v>
      </c>
      <c r="E14" s="257">
        <f t="shared" si="0"/>
        <v>0</v>
      </c>
      <c r="F14" s="256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4" t="s">
        <v>9</v>
      </c>
      <c r="C15" s="258"/>
      <c r="D15" s="257">
        <v>0</v>
      </c>
      <c r="E15" s="257">
        <f t="shared" si="0"/>
        <v>0</v>
      </c>
      <c r="F15" s="256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1" t="s">
        <v>72</v>
      </c>
      <c r="C16" s="258"/>
      <c r="D16" s="257">
        <f>+'Ekamut-caxs'!D26</f>
        <v>0</v>
      </c>
      <c r="E16" s="257">
        <f t="shared" si="0"/>
        <v>0</v>
      </c>
      <c r="F16" s="256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39.75" customHeight="1">
      <c r="A17" s="61">
        <v>3</v>
      </c>
      <c r="B17" s="259" t="s">
        <v>123</v>
      </c>
      <c r="C17" s="260">
        <f>SUM(C18:C19)</f>
        <v>959</v>
      </c>
      <c r="D17" s="260">
        <f>SUM(D18:D19)</f>
        <v>3423.6</v>
      </c>
      <c r="E17" s="257">
        <f t="shared" si="0"/>
        <v>2464.6</v>
      </c>
      <c r="F17" s="258" t="s">
        <v>269</v>
      </c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3.1</v>
      </c>
      <c r="B18" s="32" t="s">
        <v>73</v>
      </c>
      <c r="C18" s="228">
        <v>959</v>
      </c>
      <c r="D18" s="229">
        <f>+'Ekamut-caxs'!D28</f>
        <v>3423.6</v>
      </c>
      <c r="E18" s="229">
        <f t="shared" si="0"/>
        <v>2464.6</v>
      </c>
      <c r="F18" s="230"/>
    </row>
    <row r="19" spans="1:18" ht="18.75" hidden="1" customHeight="1">
      <c r="A19" s="27">
        <v>9.1999999999999993</v>
      </c>
      <c r="B19" s="32" t="s">
        <v>74</v>
      </c>
      <c r="C19" s="228"/>
      <c r="D19" s="229">
        <f>+'Ekamut-caxs'!D29</f>
        <v>0</v>
      </c>
      <c r="E19" s="229">
        <f t="shared" si="0"/>
        <v>0</v>
      </c>
      <c r="F19" s="230"/>
    </row>
    <row r="20" spans="1:18" s="58" customFormat="1" ht="32.25" customHeight="1">
      <c r="A20" s="61">
        <v>4</v>
      </c>
      <c r="B20" s="246" t="s">
        <v>10</v>
      </c>
      <c r="C20" s="258">
        <v>9.9</v>
      </c>
      <c r="D20" s="257">
        <f>+'Ekamut-caxs'!D30</f>
        <v>19.7</v>
      </c>
      <c r="E20" s="257">
        <f t="shared" si="0"/>
        <v>9.7999999999999989</v>
      </c>
      <c r="F20" s="258" t="s">
        <v>270</v>
      </c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47"/>
      <c r="C21" s="258"/>
      <c r="D21" s="256">
        <f>+'Ekamut-caxs'!D31</f>
        <v>0</v>
      </c>
      <c r="E21" s="256">
        <f>D21-C21</f>
        <v>0</v>
      </c>
      <c r="F21" s="25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47"/>
      <c r="C22" s="258"/>
      <c r="D22" s="256">
        <f>+'Ekamut-caxs'!D32</f>
        <v>0</v>
      </c>
      <c r="E22" s="256">
        <f>D22-C22</f>
        <v>0</v>
      </c>
      <c r="F22" s="256"/>
      <c r="G22" s="57" t="s">
        <v>206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69">
        <f>SUM(C24,C28:C33,C37:C61,C63:C64)</f>
        <v>80735</v>
      </c>
      <c r="D23" s="269">
        <f>SUM(D24,D28:D33,D37:D61,D63:D64)</f>
        <v>84687.000000000029</v>
      </c>
      <c r="E23" s="268">
        <f t="shared" si="0"/>
        <v>3952.0000000000291</v>
      </c>
      <c r="F23" s="349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48" t="s">
        <v>12</v>
      </c>
      <c r="C24" s="258">
        <v>75823.399999999994</v>
      </c>
      <c r="D24" s="260">
        <f>+'Ekamut-caxs'!D36</f>
        <v>75853.5</v>
      </c>
      <c r="E24" s="257">
        <f t="shared" si="0"/>
        <v>30.100000000005821</v>
      </c>
      <c r="F24" s="256" t="s">
        <v>267</v>
      </c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119</v>
      </c>
      <c r="C25" s="228"/>
      <c r="D25" s="261">
        <f>+'Ekamut-caxs'!D37</f>
        <v>0</v>
      </c>
      <c r="E25" s="229">
        <f>D25-C25</f>
        <v>0</v>
      </c>
      <c r="F25" s="230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hidden="1" customHeight="1">
      <c r="A26" s="28">
        <v>1.2</v>
      </c>
      <c r="B26" s="155" t="s">
        <v>13</v>
      </c>
      <c r="C26" s="228"/>
      <c r="D26" s="261">
        <f>+'Ekamut-caxs'!D38</f>
        <v>0</v>
      </c>
      <c r="E26" s="229">
        <f>D26-C26</f>
        <v>0</v>
      </c>
      <c r="F26" s="230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8"/>
      <c r="D27" s="261">
        <f>+'Ekamut-caxs'!D39</f>
        <v>0</v>
      </c>
      <c r="E27" s="229"/>
      <c r="F27" s="230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4" t="s">
        <v>15</v>
      </c>
      <c r="C28" s="258">
        <v>1204.3</v>
      </c>
      <c r="D28" s="260">
        <f>+'Ekamut-caxs'!D40</f>
        <v>1106.0999999999999</v>
      </c>
      <c r="E28" s="257">
        <f t="shared" si="0"/>
        <v>-98.200000000000045</v>
      </c>
      <c r="F28" s="256" t="s">
        <v>271</v>
      </c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4" t="s">
        <v>14</v>
      </c>
      <c r="C29" s="258">
        <v>739.1</v>
      </c>
      <c r="D29" s="260">
        <f>+'Ekamut-caxs'!D41</f>
        <v>839.1</v>
      </c>
      <c r="E29" s="257">
        <f t="shared" si="0"/>
        <v>100</v>
      </c>
      <c r="F29" s="256" t="s">
        <v>271</v>
      </c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44" t="s">
        <v>16</v>
      </c>
      <c r="C30" s="258">
        <v>102.1</v>
      </c>
      <c r="D30" s="260">
        <f>+'Ekamut-caxs'!D42</f>
        <v>152.80000000000001</v>
      </c>
      <c r="E30" s="257">
        <f t="shared" si="0"/>
        <v>50.700000000000017</v>
      </c>
      <c r="F30" s="256" t="s">
        <v>272</v>
      </c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5</v>
      </c>
      <c r="B31" s="244" t="s">
        <v>17</v>
      </c>
      <c r="C31" s="258">
        <v>43.2</v>
      </c>
      <c r="D31" s="260">
        <f>+'Ekamut-caxs'!D43</f>
        <v>43.2</v>
      </c>
      <c r="E31" s="257">
        <f t="shared" si="0"/>
        <v>0</v>
      </c>
      <c r="F31" s="256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6</v>
      </c>
      <c r="B32" s="244" t="s">
        <v>18</v>
      </c>
      <c r="C32" s="258">
        <v>60</v>
      </c>
      <c r="D32" s="260">
        <f>+'Ekamut-caxs'!D44</f>
        <v>60</v>
      </c>
      <c r="E32" s="257">
        <f t="shared" si="0"/>
        <v>0</v>
      </c>
      <c r="F32" s="256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7</v>
      </c>
      <c r="B33" s="244" t="s">
        <v>19</v>
      </c>
      <c r="C33" s="260">
        <f>SUM(C34:C36)</f>
        <v>229.7</v>
      </c>
      <c r="D33" s="260">
        <f>SUM(D34:D36)</f>
        <v>244.1</v>
      </c>
      <c r="E33" s="257">
        <f t="shared" si="0"/>
        <v>14.400000000000006</v>
      </c>
      <c r="F33" s="256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hidden="1" customHeight="1">
      <c r="A34" s="27">
        <v>7.1</v>
      </c>
      <c r="B34" s="32" t="s">
        <v>20</v>
      </c>
      <c r="C34" s="228"/>
      <c r="D34" s="261">
        <f>+'Ekamut-caxs'!D46</f>
        <v>0</v>
      </c>
      <c r="E34" s="229">
        <f t="shared" si="0"/>
        <v>0</v>
      </c>
      <c r="F34" s="230"/>
    </row>
    <row r="35" spans="1:18" ht="21" hidden="1" customHeight="1">
      <c r="A35" s="27">
        <v>7.2</v>
      </c>
      <c r="B35" s="32" t="s">
        <v>21</v>
      </c>
      <c r="C35" s="228"/>
      <c r="D35" s="261">
        <f>+'Ekamut-caxs'!D47</f>
        <v>0</v>
      </c>
      <c r="E35" s="229">
        <f t="shared" si="0"/>
        <v>0</v>
      </c>
      <c r="F35" s="230"/>
    </row>
    <row r="36" spans="1:18" ht="21" customHeight="1">
      <c r="A36" s="27">
        <v>7.1</v>
      </c>
      <c r="B36" s="32" t="s">
        <v>22</v>
      </c>
      <c r="C36" s="228">
        <v>229.7</v>
      </c>
      <c r="D36" s="261">
        <f>+'Ekamut-caxs'!D48</f>
        <v>244.1</v>
      </c>
      <c r="E36" s="229">
        <f t="shared" si="0"/>
        <v>14.400000000000006</v>
      </c>
      <c r="F36" s="230" t="s">
        <v>273</v>
      </c>
    </row>
    <row r="37" spans="1:18" s="58" customFormat="1" ht="21" hidden="1" customHeight="1">
      <c r="A37" s="61">
        <v>8</v>
      </c>
      <c r="B37" s="244" t="s">
        <v>23</v>
      </c>
      <c r="C37" s="258"/>
      <c r="D37" s="260">
        <f>+'Ekamut-caxs'!D49</f>
        <v>0</v>
      </c>
      <c r="E37" s="257">
        <f t="shared" si="0"/>
        <v>0</v>
      </c>
      <c r="F37" s="256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36" customHeight="1">
      <c r="A38" s="61">
        <v>8</v>
      </c>
      <c r="B38" s="244" t="s">
        <v>30</v>
      </c>
      <c r="C38" s="258">
        <v>200</v>
      </c>
      <c r="D38" s="260">
        <f>+'Ekamut-caxs'!D50</f>
        <v>250</v>
      </c>
      <c r="E38" s="257">
        <f t="shared" si="0"/>
        <v>50</v>
      </c>
      <c r="F38" s="258" t="s">
        <v>274</v>
      </c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35.25" customHeight="1">
      <c r="A39" s="61">
        <v>9</v>
      </c>
      <c r="B39" s="244" t="s">
        <v>24</v>
      </c>
      <c r="C39" s="258">
        <v>300</v>
      </c>
      <c r="D39" s="260">
        <f>+'Ekamut-caxs'!D51</f>
        <v>350</v>
      </c>
      <c r="E39" s="257">
        <f t="shared" si="0"/>
        <v>50</v>
      </c>
      <c r="F39" s="258" t="s">
        <v>275</v>
      </c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36.75" customHeight="1">
      <c r="A40" s="61">
        <v>10</v>
      </c>
      <c r="B40" s="249" t="s">
        <v>75</v>
      </c>
      <c r="C40" s="258">
        <v>200</v>
      </c>
      <c r="D40" s="260">
        <f>+'Ekamut-caxs'!D52</f>
        <v>450</v>
      </c>
      <c r="E40" s="257">
        <f t="shared" si="0"/>
        <v>250</v>
      </c>
      <c r="F40" s="258" t="s">
        <v>276</v>
      </c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4" t="s">
        <v>48</v>
      </c>
      <c r="C41" s="258"/>
      <c r="D41" s="260">
        <f>+'Ekamut-caxs'!D53</f>
        <v>0</v>
      </c>
      <c r="E41" s="257">
        <f t="shared" si="0"/>
        <v>0</v>
      </c>
      <c r="F41" s="256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61">
        <v>13</v>
      </c>
      <c r="B42" s="244" t="s">
        <v>120</v>
      </c>
      <c r="C42" s="258"/>
      <c r="D42" s="260">
        <f>+'Ekamut-caxs'!D54</f>
        <v>0</v>
      </c>
      <c r="E42" s="257">
        <f>D42-C42</f>
        <v>0</v>
      </c>
      <c r="F42" s="256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4" t="s">
        <v>121</v>
      </c>
      <c r="C43" s="258"/>
      <c r="D43" s="260">
        <f>+'Ekamut-caxs'!D55</f>
        <v>0</v>
      </c>
      <c r="E43" s="257">
        <f t="shared" si="0"/>
        <v>0</v>
      </c>
      <c r="F43" s="256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34.5" customHeight="1">
      <c r="A44" s="61">
        <v>11</v>
      </c>
      <c r="B44" s="244" t="s">
        <v>25</v>
      </c>
      <c r="C44" s="256">
        <v>150</v>
      </c>
      <c r="D44" s="260">
        <f>+'Ekamut-caxs'!D56</f>
        <v>410</v>
      </c>
      <c r="E44" s="257">
        <f t="shared" si="0"/>
        <v>260</v>
      </c>
      <c r="F44" s="258" t="s">
        <v>277</v>
      </c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35.25" customHeight="1">
      <c r="A45" s="61">
        <v>12</v>
      </c>
      <c r="B45" s="244" t="s">
        <v>26</v>
      </c>
      <c r="C45" s="256">
        <v>74.8</v>
      </c>
      <c r="D45" s="260">
        <f>+'Ekamut-caxs'!D57</f>
        <v>121.1</v>
      </c>
      <c r="E45" s="257">
        <f>D45-C45</f>
        <v>46.3</v>
      </c>
      <c r="F45" s="258" t="s">
        <v>278</v>
      </c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4" t="s">
        <v>67</v>
      </c>
      <c r="C46" s="256"/>
      <c r="D46" s="260">
        <f>+'Ekamut-caxs'!D58</f>
        <v>0</v>
      </c>
      <c r="E46" s="257">
        <f>D46-C46</f>
        <v>0</v>
      </c>
      <c r="F46" s="256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4" t="s">
        <v>54</v>
      </c>
      <c r="C47" s="256"/>
      <c r="D47" s="260">
        <f>+'Ekamut-caxs'!D59</f>
        <v>0</v>
      </c>
      <c r="E47" s="257">
        <f>D47-C47</f>
        <v>0</v>
      </c>
      <c r="F47" s="256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19</v>
      </c>
      <c r="B48" s="244" t="s">
        <v>45</v>
      </c>
      <c r="C48" s="258"/>
      <c r="D48" s="260">
        <f>+'Ekamut-caxs'!D60</f>
        <v>0</v>
      </c>
      <c r="E48" s="257">
        <f t="shared" si="0"/>
        <v>0</v>
      </c>
      <c r="F48" s="256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13</v>
      </c>
      <c r="B49" s="259" t="s">
        <v>76</v>
      </c>
      <c r="C49" s="258">
        <v>30</v>
      </c>
      <c r="D49" s="260">
        <f>+'Ekamut-caxs'!D61</f>
        <v>60</v>
      </c>
      <c r="E49" s="257">
        <f t="shared" si="0"/>
        <v>30</v>
      </c>
      <c r="F49" s="256" t="s">
        <v>279</v>
      </c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14</v>
      </c>
      <c r="B50" s="259" t="s">
        <v>77</v>
      </c>
      <c r="C50" s="256">
        <v>95</v>
      </c>
      <c r="D50" s="260">
        <f>+'Ekamut-caxs'!D62</f>
        <v>95</v>
      </c>
      <c r="E50" s="257">
        <f t="shared" si="0"/>
        <v>0</v>
      </c>
      <c r="F50" s="256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15</v>
      </c>
      <c r="B51" s="244" t="s">
        <v>46</v>
      </c>
      <c r="C51" s="256">
        <v>3</v>
      </c>
      <c r="D51" s="260">
        <f>+'Ekamut-caxs'!D63</f>
        <v>3</v>
      </c>
      <c r="E51" s="257">
        <f t="shared" ref="E51:E64" si="2">D51-C51</f>
        <v>0</v>
      </c>
      <c r="F51" s="256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4" t="s">
        <v>122</v>
      </c>
      <c r="C52" s="256"/>
      <c r="D52" s="260">
        <f>+'Ekamut-caxs'!D64</f>
        <v>0</v>
      </c>
      <c r="E52" s="257">
        <f t="shared" si="2"/>
        <v>0</v>
      </c>
      <c r="F52" s="256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customHeight="1">
      <c r="A53" s="61">
        <v>16</v>
      </c>
      <c r="B53" s="244" t="s">
        <v>47</v>
      </c>
      <c r="C53" s="256">
        <v>84</v>
      </c>
      <c r="D53" s="260">
        <f>+'Ekamut-caxs'!D65</f>
        <v>84</v>
      </c>
      <c r="E53" s="257">
        <f t="shared" si="2"/>
        <v>0</v>
      </c>
      <c r="F53" s="256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customHeight="1">
      <c r="A54" s="61">
        <v>17</v>
      </c>
      <c r="B54" s="244" t="s">
        <v>64</v>
      </c>
      <c r="C54" s="256">
        <v>72</v>
      </c>
      <c r="D54" s="260">
        <f>+'Ekamut-caxs'!D66</f>
        <v>72</v>
      </c>
      <c r="E54" s="257">
        <f t="shared" si="2"/>
        <v>0</v>
      </c>
      <c r="F54" s="256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46" t="s">
        <v>201</v>
      </c>
      <c r="C55" s="256"/>
      <c r="D55" s="260">
        <f>+'Ekamut-caxs'!D67</f>
        <v>0</v>
      </c>
      <c r="E55" s="257">
        <f t="shared" ref="E55:E56" si="3">D55-C55</f>
        <v>0</v>
      </c>
      <c r="F55" s="256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customHeight="1">
      <c r="A56" s="61">
        <v>18</v>
      </c>
      <c r="B56" s="246" t="s">
        <v>202</v>
      </c>
      <c r="C56" s="256">
        <v>50</v>
      </c>
      <c r="D56" s="260">
        <f>+'Ekamut-caxs'!D68</f>
        <v>70</v>
      </c>
      <c r="E56" s="257">
        <f t="shared" si="3"/>
        <v>20</v>
      </c>
      <c r="F56" s="256" t="s">
        <v>280</v>
      </c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customHeight="1">
      <c r="A57" s="61">
        <v>19</v>
      </c>
      <c r="B57" s="244" t="s">
        <v>78</v>
      </c>
      <c r="C57" s="256"/>
      <c r="D57" s="260">
        <f>+'Ekamut-caxs'!D69</f>
        <v>10</v>
      </c>
      <c r="E57" s="257">
        <f t="shared" si="2"/>
        <v>10</v>
      </c>
      <c r="F57" s="256" t="s">
        <v>281</v>
      </c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44"/>
      <c r="C58" s="256"/>
      <c r="D58" s="260">
        <f>+'Ekamut-caxs'!D70</f>
        <v>0</v>
      </c>
      <c r="E58" s="257">
        <f t="shared" si="2"/>
        <v>0</v>
      </c>
      <c r="F58" s="256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20</v>
      </c>
      <c r="B59" s="247" t="s">
        <v>265</v>
      </c>
      <c r="C59" s="256">
        <v>10</v>
      </c>
      <c r="D59" s="258">
        <f>+'Ekamut-caxs'!D71</f>
        <v>30</v>
      </c>
      <c r="E59" s="256">
        <f t="shared" ref="E59:E60" si="4">D59-C59</f>
        <v>20</v>
      </c>
      <c r="F59" s="256" t="s">
        <v>282</v>
      </c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21</v>
      </c>
      <c r="B60" s="247" t="s">
        <v>54</v>
      </c>
      <c r="C60" s="256">
        <v>262</v>
      </c>
      <c r="D60" s="258">
        <f>+'Ekamut-caxs'!D72</f>
        <v>262</v>
      </c>
      <c r="E60" s="256">
        <f t="shared" si="4"/>
        <v>0</v>
      </c>
      <c r="F60" s="256"/>
      <c r="G60" s="57" t="s">
        <v>205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39" customHeight="1">
      <c r="A61" s="61">
        <v>22</v>
      </c>
      <c r="B61" s="346" t="s">
        <v>27</v>
      </c>
      <c r="C61" s="256">
        <v>1002.4</v>
      </c>
      <c r="D61" s="260">
        <f>+'Ekamut-caxs'!D73</f>
        <v>4121.1000000000004</v>
      </c>
      <c r="E61" s="257">
        <f t="shared" si="2"/>
        <v>3118.7000000000003</v>
      </c>
      <c r="F61" s="258" t="s">
        <v>283</v>
      </c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22.1</v>
      </c>
      <c r="B62" s="30" t="s">
        <v>79</v>
      </c>
      <c r="C62" s="230">
        <v>959</v>
      </c>
      <c r="D62" s="261">
        <f>+'Ekamut-caxs'!D74</f>
        <v>3423.6</v>
      </c>
      <c r="E62" s="229">
        <f t="shared" si="2"/>
        <v>2464.6</v>
      </c>
      <c r="F62" s="230"/>
      <c r="G62" s="159"/>
    </row>
    <row r="63" spans="1:18" s="58" customFormat="1" ht="21" hidden="1" customHeight="1">
      <c r="A63" s="61">
        <v>33</v>
      </c>
      <c r="B63" s="259" t="s">
        <v>80</v>
      </c>
      <c r="C63" s="256"/>
      <c r="D63" s="260">
        <f>+'Ekamut-caxs'!D75</f>
        <v>0</v>
      </c>
      <c r="E63" s="257">
        <f t="shared" si="2"/>
        <v>0</v>
      </c>
      <c r="F63" s="256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hidden="1" customHeight="1">
      <c r="A64" s="61">
        <v>34</v>
      </c>
      <c r="B64" s="244" t="s">
        <v>68</v>
      </c>
      <c r="C64" s="256"/>
      <c r="D64" s="260">
        <f>+'Ekamut-caxs'!D76</f>
        <v>0</v>
      </c>
      <c r="E64" s="257">
        <f t="shared" si="2"/>
        <v>0</v>
      </c>
      <c r="F64" s="256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68">
        <f>C6-C23</f>
        <v>0</v>
      </c>
      <c r="D65" s="268">
        <f>D6-D23</f>
        <v>0</v>
      </c>
      <c r="E65" s="268">
        <f t="shared" si="0"/>
        <v>0</v>
      </c>
      <c r="F65" s="349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17" t="str">
        <f>+'Ekamut-caxs'!C79</f>
        <v>Ա. ՊԵՏՐՈՍՅԱՆ</v>
      </c>
      <c r="E67" s="517"/>
      <c r="F67" s="123"/>
    </row>
    <row r="68" spans="1:18" ht="9.75" customHeight="1">
      <c r="B68" s="38"/>
      <c r="D68" s="516" t="s">
        <v>5</v>
      </c>
      <c r="E68" s="516"/>
      <c r="F68" s="344"/>
    </row>
    <row r="69" spans="1:18" ht="24.75" customHeight="1">
      <c r="B69" s="37" t="s">
        <v>6</v>
      </c>
      <c r="C69" s="24"/>
      <c r="D69" s="517" t="str">
        <f>+'Ekamut-caxs'!C81</f>
        <v>Ս. ՏՈՆՈՅԱՆ</v>
      </c>
      <c r="E69" s="517"/>
      <c r="F69" s="123"/>
    </row>
    <row r="70" spans="1:18" ht="11.25" customHeight="1">
      <c r="D70" s="516" t="s">
        <v>5</v>
      </c>
      <c r="E70" s="516"/>
      <c r="F70" s="344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algorithmName="SHA-512" hashValue="bgchpYXC46NSjOe4n/fD+Y0Ro6AzkgobFv8PLZC9WHpuf1WV93iQFTO3H8MW00VExd+KHarPc/OR8389ZtX+QA==" saltValue="9iiCBHTEgA7V6CXse5/p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B64" sqref="B64:C64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5" t="s">
        <v>82</v>
      </c>
      <c r="B1" s="515"/>
      <c r="C1" s="515"/>
      <c r="D1" s="515"/>
      <c r="E1" s="515"/>
      <c r="F1" s="515"/>
    </row>
    <row r="2" spans="1:20" s="22" customFormat="1" ht="20.25">
      <c r="A2" s="496" t="str">
        <f>+'Ekamut-caxs'!A14:D14</f>
        <v xml:space="preserve">«ՇԱՌԼ ԱԶՆԱՎՈՒՐԻ ԱՆՎԱՆ ԳՐԱԴԱՐԱՆՆԵՐԻ ԿԵՆՏՐՈՆԱՑՎԱԾ ՀԱՄԱԿԱՐԳ» ՀՈԱԿ-ի </v>
      </c>
      <c r="B2" s="496"/>
      <c r="C2" s="496"/>
      <c r="D2" s="496"/>
      <c r="E2" s="496"/>
      <c r="F2" s="496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18" t="s">
        <v>250</v>
      </c>
      <c r="B3" s="518"/>
      <c r="C3" s="518"/>
      <c r="D3" s="518"/>
      <c r="E3" s="518"/>
      <c r="F3" s="518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2" t="s">
        <v>179</v>
      </c>
      <c r="D5" s="222" t="s">
        <v>180</v>
      </c>
      <c r="E5" s="91" t="s">
        <v>51</v>
      </c>
      <c r="F5" s="345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1">
        <v>714.3</v>
      </c>
      <c r="D6" s="231">
        <f>+C6</f>
        <v>714.3</v>
      </c>
      <c r="E6" s="251">
        <f t="shared" ref="E6:E67" si="0">D6-C6</f>
        <v>0</v>
      </c>
      <c r="F6" s="231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1">
        <f>SUM(C8:C20)</f>
        <v>79776</v>
      </c>
      <c r="D7" s="251">
        <f>SUM(D8:D20)</f>
        <v>81257.599999999991</v>
      </c>
      <c r="E7" s="251">
        <f>D7-C7</f>
        <v>1481.5999999999913</v>
      </c>
      <c r="F7" s="231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1" t="s">
        <v>118</v>
      </c>
      <c r="C8" s="242">
        <v>79766.100000000006</v>
      </c>
      <c r="D8" s="243">
        <f>+'Dramakan hosqer'!D21</f>
        <v>81237.899999999994</v>
      </c>
      <c r="E8" s="243">
        <f>D8-C8</f>
        <v>1471.7999999999884</v>
      </c>
      <c r="F8" s="242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60" t="str">
        <f>+'Dramakan hosqer'!B22</f>
        <v>Այլ նպաստներ բյուջեից, որից՝</v>
      </c>
      <c r="C9" s="242"/>
      <c r="D9" s="243">
        <f>+'Dramakan hosqer'!D22</f>
        <v>0</v>
      </c>
      <c r="E9" s="243">
        <f>D9-C9</f>
        <v>0</v>
      </c>
      <c r="F9" s="242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61" t="str">
        <f>+'Dramakan hosqer'!B23</f>
        <v>կամավոր ատեստավորման գծով</v>
      </c>
      <c r="C10" s="232"/>
      <c r="D10" s="255">
        <f>+'Dramakan hosqer'!D23</f>
        <v>0</v>
      </c>
      <c r="E10" s="243">
        <f>D10-C10</f>
        <v>0</v>
      </c>
      <c r="F10" s="232"/>
    </row>
    <row r="11" spans="1:20" s="58" customFormat="1" ht="17.25" hidden="1" customHeight="1">
      <c r="A11" s="61">
        <v>3</v>
      </c>
      <c r="B11" s="244" t="s">
        <v>8</v>
      </c>
      <c r="C11" s="242"/>
      <c r="D11" s="243">
        <f>+'Dramakan hosqer'!D24</f>
        <v>0</v>
      </c>
      <c r="E11" s="243">
        <f t="shared" si="0"/>
        <v>0</v>
      </c>
      <c r="F11" s="242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45" t="s">
        <v>53</v>
      </c>
      <c r="C12" s="242"/>
      <c r="D12" s="243">
        <f>+'Dramakan hosqer'!D25</f>
        <v>0</v>
      </c>
      <c r="E12" s="243">
        <f t="shared" si="0"/>
        <v>0</v>
      </c>
      <c r="F12" s="242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46" t="s">
        <v>63</v>
      </c>
      <c r="C13" s="242"/>
      <c r="D13" s="243">
        <f>+'Dramakan hosqer'!D26</f>
        <v>0</v>
      </c>
      <c r="E13" s="243">
        <f t="shared" si="0"/>
        <v>0</v>
      </c>
      <c r="F13" s="242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194</v>
      </c>
      <c r="C14" s="242"/>
      <c r="D14" s="243">
        <f>+'Dramakan hosqer'!D27</f>
        <v>0</v>
      </c>
      <c r="E14" s="243">
        <f t="shared" si="0"/>
        <v>0</v>
      </c>
      <c r="F14" s="242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1" t="s">
        <v>9</v>
      </c>
      <c r="C15" s="242"/>
      <c r="D15" s="243">
        <v>0</v>
      </c>
      <c r="E15" s="243">
        <f t="shared" si="0"/>
        <v>0</v>
      </c>
      <c r="F15" s="242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1" t="s">
        <v>72</v>
      </c>
      <c r="C16" s="242"/>
      <c r="D16" s="243">
        <f>+'Dramakan hosqer'!D28</f>
        <v>0</v>
      </c>
      <c r="E16" s="243">
        <f t="shared" si="0"/>
        <v>0</v>
      </c>
      <c r="F16" s="242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1" t="s">
        <v>33</v>
      </c>
      <c r="C17" s="242"/>
      <c r="D17" s="243">
        <f>+'Dramakan hosqer'!D29</f>
        <v>0</v>
      </c>
      <c r="E17" s="243">
        <f t="shared" si="0"/>
        <v>0</v>
      </c>
      <c r="F17" s="242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2</v>
      </c>
      <c r="B18" s="241" t="s">
        <v>10</v>
      </c>
      <c r="C18" s="242">
        <v>9.9</v>
      </c>
      <c r="D18" s="243">
        <f>+'Dramakan hosqer'!D30</f>
        <v>19.7</v>
      </c>
      <c r="E18" s="243">
        <f>D18-C18</f>
        <v>9.7999999999999989</v>
      </c>
      <c r="F18" s="242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47"/>
      <c r="C19" s="242"/>
      <c r="D19" s="242">
        <f>+'Dramakan hosqer'!D31</f>
        <v>0</v>
      </c>
      <c r="E19" s="242">
        <f>D19-C19</f>
        <v>0</v>
      </c>
      <c r="F19" s="242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47"/>
      <c r="C20" s="242"/>
      <c r="D20" s="242">
        <f>+'Dramakan hosqer'!D32</f>
        <v>0</v>
      </c>
      <c r="E20" s="242">
        <f>D20-C20</f>
        <v>0</v>
      </c>
      <c r="F20" s="242"/>
      <c r="G20" s="106" t="s">
        <v>206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1">
        <f>+C22+C66+C79</f>
        <v>79983.600000000006</v>
      </c>
      <c r="D21" s="251">
        <f>+D22+D66+D79</f>
        <v>81767.60000000002</v>
      </c>
      <c r="E21" s="251">
        <f t="shared" si="0"/>
        <v>1784.0000000000146</v>
      </c>
      <c r="F21" s="231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1">
        <f>SUM(C23,C27:C32,C36:C60,C64:C65)</f>
        <v>79833.600000000006</v>
      </c>
      <c r="D22" s="251">
        <f>SUM(D23,D27:D32,D36:D60,D64:D65)</f>
        <v>80617.60000000002</v>
      </c>
      <c r="E22" s="251">
        <f t="shared" si="0"/>
        <v>784.00000000001455</v>
      </c>
      <c r="F22" s="231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48" t="s">
        <v>12</v>
      </c>
      <c r="C23" s="242">
        <v>75823.399999999994</v>
      </c>
      <c r="D23" s="243">
        <f>+'Dramakan hosqer'!D35</f>
        <v>75853.5</v>
      </c>
      <c r="E23" s="243">
        <f t="shared" si="0"/>
        <v>30.100000000005821</v>
      </c>
      <c r="F23" s="242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119</v>
      </c>
      <c r="C24" s="232"/>
      <c r="D24" s="255">
        <f>+'Dramakan hosqer'!D36</f>
        <v>0</v>
      </c>
      <c r="E24" s="255">
        <f t="shared" si="0"/>
        <v>0</v>
      </c>
      <c r="F24" s="232"/>
    </row>
    <row r="25" spans="1:20" ht="18" hidden="1" customHeight="1">
      <c r="A25" s="27">
        <v>1.2</v>
      </c>
      <c r="B25" s="32" t="s">
        <v>13</v>
      </c>
      <c r="C25" s="232"/>
      <c r="D25" s="255">
        <f>+'Dramakan hosqer'!D37</f>
        <v>0</v>
      </c>
      <c r="E25" s="255">
        <f t="shared" si="0"/>
        <v>0</v>
      </c>
      <c r="F25" s="232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2"/>
      <c r="D26" s="255">
        <f>+'Dramakan hosqer'!D38</f>
        <v>0</v>
      </c>
      <c r="E26" s="255">
        <f t="shared" si="0"/>
        <v>0</v>
      </c>
      <c r="F26" s="232"/>
    </row>
    <row r="27" spans="1:20" s="58" customFormat="1" ht="18" customHeight="1">
      <c r="A27" s="61">
        <v>2</v>
      </c>
      <c r="B27" s="244" t="s">
        <v>15</v>
      </c>
      <c r="C27" s="242">
        <v>1204.3</v>
      </c>
      <c r="D27" s="243">
        <f>+'Dramakan hosqer'!D39</f>
        <v>1106.0999999999999</v>
      </c>
      <c r="E27" s="243">
        <f t="shared" si="0"/>
        <v>-98.200000000000045</v>
      </c>
      <c r="F27" s="242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44" t="s">
        <v>14</v>
      </c>
      <c r="C28" s="242">
        <v>739.1</v>
      </c>
      <c r="D28" s="243">
        <f>+'Dramakan hosqer'!D40</f>
        <v>839.1</v>
      </c>
      <c r="E28" s="243">
        <f t="shared" si="0"/>
        <v>100</v>
      </c>
      <c r="F28" s="242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4</v>
      </c>
      <c r="B29" s="244" t="s">
        <v>16</v>
      </c>
      <c r="C29" s="242">
        <v>102.1</v>
      </c>
      <c r="D29" s="243">
        <f>+'Dramakan hosqer'!D41</f>
        <v>146.9</v>
      </c>
      <c r="E29" s="243">
        <f t="shared" si="0"/>
        <v>44.800000000000011</v>
      </c>
      <c r="F29" s="242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5</v>
      </c>
      <c r="B30" s="244" t="s">
        <v>17</v>
      </c>
      <c r="C30" s="242">
        <v>43.2</v>
      </c>
      <c r="D30" s="243">
        <f>+'Dramakan hosqer'!D42</f>
        <v>43.2</v>
      </c>
      <c r="E30" s="243">
        <f t="shared" si="0"/>
        <v>0</v>
      </c>
      <c r="F30" s="242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customHeight="1">
      <c r="A31" s="61">
        <v>6</v>
      </c>
      <c r="B31" s="244" t="s">
        <v>18</v>
      </c>
      <c r="C31" s="242">
        <v>60</v>
      </c>
      <c r="D31" s="243">
        <f>+'Dramakan hosqer'!D43</f>
        <v>60</v>
      </c>
      <c r="E31" s="243">
        <f t="shared" si="0"/>
        <v>0</v>
      </c>
      <c r="F31" s="242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7</v>
      </c>
      <c r="B32" s="244" t="s">
        <v>19</v>
      </c>
      <c r="C32" s="243">
        <f>SUM(C33:C35)</f>
        <v>229.7</v>
      </c>
      <c r="D32" s="243">
        <f>SUM(D33:D35)</f>
        <v>244.1</v>
      </c>
      <c r="E32" s="243">
        <f t="shared" si="0"/>
        <v>14.400000000000006</v>
      </c>
      <c r="F32" s="242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hidden="1" customHeight="1">
      <c r="A33" s="27">
        <v>7.1</v>
      </c>
      <c r="B33" s="32" t="s">
        <v>20</v>
      </c>
      <c r="C33" s="232"/>
      <c r="D33" s="255">
        <f>+'Dramakan hosqer'!D45</f>
        <v>0</v>
      </c>
      <c r="E33" s="255">
        <f t="shared" si="0"/>
        <v>0</v>
      </c>
      <c r="F33" s="232"/>
    </row>
    <row r="34" spans="1:20" s="34" customFormat="1" ht="18" hidden="1" customHeight="1">
      <c r="A34" s="27">
        <v>7.2</v>
      </c>
      <c r="B34" s="32" t="s">
        <v>21</v>
      </c>
      <c r="C34" s="232"/>
      <c r="D34" s="255">
        <f>+'Dramakan hosqer'!D46</f>
        <v>0</v>
      </c>
      <c r="E34" s="255">
        <f t="shared" si="0"/>
        <v>0</v>
      </c>
      <c r="F34" s="232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7.1</v>
      </c>
      <c r="B35" s="32" t="s">
        <v>22</v>
      </c>
      <c r="C35" s="232">
        <v>229.7</v>
      </c>
      <c r="D35" s="255">
        <f>+'Dramakan hosqer'!D47</f>
        <v>244.1</v>
      </c>
      <c r="E35" s="255">
        <f t="shared" si="0"/>
        <v>14.400000000000006</v>
      </c>
      <c r="F35" s="232"/>
      <c r="I35" s="137"/>
    </row>
    <row r="36" spans="1:20" s="58" customFormat="1" ht="18" hidden="1" customHeight="1">
      <c r="A36" s="61">
        <v>8</v>
      </c>
      <c r="B36" s="244" t="s">
        <v>23</v>
      </c>
      <c r="C36" s="242"/>
      <c r="D36" s="243">
        <f>+'Dramakan hosqer'!D48</f>
        <v>0</v>
      </c>
      <c r="E36" s="243">
        <f t="shared" si="0"/>
        <v>0</v>
      </c>
      <c r="F36" s="242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8</v>
      </c>
      <c r="B37" s="244" t="s">
        <v>30</v>
      </c>
      <c r="C37" s="242">
        <v>200</v>
      </c>
      <c r="D37" s="243">
        <f>+'Dramakan hosqer'!D49</f>
        <v>250</v>
      </c>
      <c r="E37" s="243">
        <f t="shared" si="0"/>
        <v>50</v>
      </c>
      <c r="F37" s="242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9</v>
      </c>
      <c r="B38" s="244" t="s">
        <v>24</v>
      </c>
      <c r="C38" s="242">
        <v>300</v>
      </c>
      <c r="D38" s="243">
        <f>+'Dramakan hosqer'!D50</f>
        <v>350</v>
      </c>
      <c r="E38" s="243">
        <f t="shared" si="0"/>
        <v>50</v>
      </c>
      <c r="F38" s="242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customHeight="1">
      <c r="A39" s="61">
        <v>10</v>
      </c>
      <c r="B39" s="249" t="s">
        <v>75</v>
      </c>
      <c r="C39" s="242">
        <v>200</v>
      </c>
      <c r="D39" s="243">
        <f>+'Dramakan hosqer'!D51</f>
        <v>450</v>
      </c>
      <c r="E39" s="243">
        <f t="shared" si="0"/>
        <v>250</v>
      </c>
      <c r="F39" s="242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4" t="s">
        <v>48</v>
      </c>
      <c r="C40" s="242"/>
      <c r="D40" s="243">
        <f>+'Dramakan hosqer'!D52</f>
        <v>0</v>
      </c>
      <c r="E40" s="243">
        <f t="shared" si="0"/>
        <v>0</v>
      </c>
      <c r="F40" s="242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hidden="1" customHeight="1">
      <c r="A41" s="61">
        <v>13</v>
      </c>
      <c r="B41" s="244" t="s">
        <v>120</v>
      </c>
      <c r="C41" s="242"/>
      <c r="D41" s="243">
        <f>+'Dramakan hosqer'!D53</f>
        <v>0</v>
      </c>
      <c r="E41" s="243">
        <f t="shared" si="0"/>
        <v>0</v>
      </c>
      <c r="F41" s="242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4" t="s">
        <v>121</v>
      </c>
      <c r="C42" s="242"/>
      <c r="D42" s="243">
        <f>+'Dramakan hosqer'!D54</f>
        <v>0</v>
      </c>
      <c r="E42" s="243">
        <f t="shared" si="0"/>
        <v>0</v>
      </c>
      <c r="F42" s="242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11</v>
      </c>
      <c r="B43" s="244" t="s">
        <v>25</v>
      </c>
      <c r="C43" s="242">
        <v>150</v>
      </c>
      <c r="D43" s="243">
        <f>+'Dramakan hosqer'!D55</f>
        <v>410</v>
      </c>
      <c r="E43" s="243">
        <f t="shared" si="0"/>
        <v>260</v>
      </c>
      <c r="F43" s="242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12</v>
      </c>
      <c r="B44" s="244" t="s">
        <v>26</v>
      </c>
      <c r="C44" s="242">
        <v>74.8</v>
      </c>
      <c r="D44" s="243">
        <f>+'Dramakan hosqer'!D56</f>
        <v>121.1</v>
      </c>
      <c r="E44" s="243">
        <f t="shared" si="0"/>
        <v>46.3</v>
      </c>
      <c r="F44" s="242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4" t="s">
        <v>67</v>
      </c>
      <c r="C45" s="242"/>
      <c r="D45" s="243">
        <f>+'Dramakan hosqer'!D57</f>
        <v>0</v>
      </c>
      <c r="E45" s="243">
        <f t="shared" si="0"/>
        <v>0</v>
      </c>
      <c r="F45" s="242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59" t="s">
        <v>54</v>
      </c>
      <c r="C46" s="242"/>
      <c r="D46" s="243">
        <f>+'Dramakan hosqer'!D58</f>
        <v>0</v>
      </c>
      <c r="E46" s="243">
        <f t="shared" si="0"/>
        <v>0</v>
      </c>
      <c r="F46" s="242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19</v>
      </c>
      <c r="B47" s="259" t="s">
        <v>45</v>
      </c>
      <c r="C47" s="242"/>
      <c r="D47" s="243">
        <f>+'Dramakan hosqer'!D59</f>
        <v>0</v>
      </c>
      <c r="E47" s="243">
        <f t="shared" si="0"/>
        <v>0</v>
      </c>
      <c r="F47" s="242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13</v>
      </c>
      <c r="B48" s="259" t="s">
        <v>76</v>
      </c>
      <c r="C48" s="242">
        <v>30</v>
      </c>
      <c r="D48" s="243">
        <f>+'Dramakan hosqer'!D60</f>
        <v>60</v>
      </c>
      <c r="E48" s="243">
        <f t="shared" si="0"/>
        <v>30</v>
      </c>
      <c r="F48" s="242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14</v>
      </c>
      <c r="B49" s="259" t="s">
        <v>77</v>
      </c>
      <c r="C49" s="242">
        <v>95</v>
      </c>
      <c r="D49" s="243">
        <f>+'Dramakan hosqer'!D61</f>
        <v>95</v>
      </c>
      <c r="E49" s="243">
        <f t="shared" si="0"/>
        <v>0</v>
      </c>
      <c r="F49" s="242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15</v>
      </c>
      <c r="B50" s="244" t="s">
        <v>46</v>
      </c>
      <c r="C50" s="242">
        <v>3</v>
      </c>
      <c r="D50" s="243">
        <f>+'Dramakan hosqer'!D62</f>
        <v>3</v>
      </c>
      <c r="E50" s="243">
        <f t="shared" si="0"/>
        <v>0</v>
      </c>
      <c r="F50" s="242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4" t="s">
        <v>122</v>
      </c>
      <c r="C51" s="242"/>
      <c r="D51" s="243">
        <f>+'Dramakan hosqer'!D63</f>
        <v>0</v>
      </c>
      <c r="E51" s="243">
        <f t="shared" si="0"/>
        <v>0</v>
      </c>
      <c r="F51" s="242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16</v>
      </c>
      <c r="B52" s="244" t="s">
        <v>47</v>
      </c>
      <c r="C52" s="242">
        <v>84</v>
      </c>
      <c r="D52" s="243">
        <f>+'Dramakan hosqer'!D64</f>
        <v>84</v>
      </c>
      <c r="E52" s="243">
        <f t="shared" si="0"/>
        <v>0</v>
      </c>
      <c r="F52" s="242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17</v>
      </c>
      <c r="B53" s="244" t="s">
        <v>64</v>
      </c>
      <c r="C53" s="242">
        <v>72</v>
      </c>
      <c r="D53" s="243">
        <f>+'Dramakan hosqer'!D65</f>
        <v>72</v>
      </c>
      <c r="E53" s="243">
        <f t="shared" si="0"/>
        <v>0</v>
      </c>
      <c r="F53" s="242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46" t="s">
        <v>201</v>
      </c>
      <c r="C54" s="242"/>
      <c r="D54" s="243">
        <f>+'Dramakan hosqer'!D66</f>
        <v>0</v>
      </c>
      <c r="E54" s="243">
        <f t="shared" ref="E54:E55" si="1">D54-C54</f>
        <v>0</v>
      </c>
      <c r="F54" s="242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18</v>
      </c>
      <c r="B55" s="246" t="s">
        <v>202</v>
      </c>
      <c r="C55" s="242">
        <v>50</v>
      </c>
      <c r="D55" s="243">
        <f>+'Dramakan hosqer'!D67</f>
        <v>70</v>
      </c>
      <c r="E55" s="243">
        <f t="shared" si="1"/>
        <v>20</v>
      </c>
      <c r="F55" s="242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19</v>
      </c>
      <c r="B56" s="244" t="s">
        <v>78</v>
      </c>
      <c r="C56" s="242"/>
      <c r="D56" s="243">
        <f>+'Dramakan hosqer'!D68</f>
        <v>10</v>
      </c>
      <c r="E56" s="243">
        <f t="shared" si="0"/>
        <v>10</v>
      </c>
      <c r="F56" s="242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4"/>
      <c r="C57" s="242"/>
      <c r="D57" s="243">
        <f>+'Dramakan hosqer'!D69</f>
        <v>0</v>
      </c>
      <c r="E57" s="243">
        <f t="shared" si="0"/>
        <v>0</v>
      </c>
      <c r="F57" s="242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20</v>
      </c>
      <c r="B58" s="247" t="s">
        <v>265</v>
      </c>
      <c r="C58" s="242">
        <v>10</v>
      </c>
      <c r="D58" s="242">
        <v>30</v>
      </c>
      <c r="E58" s="242">
        <f>D58-C58</f>
        <v>20</v>
      </c>
      <c r="F58" s="242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21</v>
      </c>
      <c r="B59" s="247" t="s">
        <v>54</v>
      </c>
      <c r="C59" s="242">
        <v>262</v>
      </c>
      <c r="D59" s="242">
        <f>+'Dramakan hosqer'!D71</f>
        <v>262</v>
      </c>
      <c r="E59" s="242">
        <f>D59-C59</f>
        <v>0</v>
      </c>
      <c r="F59" s="242"/>
      <c r="G59" s="106" t="s">
        <v>205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hidden="1" customHeight="1">
      <c r="A60" s="61">
        <v>32</v>
      </c>
      <c r="B60" s="250" t="s">
        <v>35</v>
      </c>
      <c r="C60" s="243">
        <f>SUM(C61:C63)</f>
        <v>0</v>
      </c>
      <c r="D60" s="243">
        <f>SUM(D61:D63)</f>
        <v>0</v>
      </c>
      <c r="E60" s="242">
        <f>D60-C60</f>
        <v>0</v>
      </c>
      <c r="F60" s="242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32"/>
      <c r="D61" s="255">
        <f>+'Dramakan hosqer'!D73</f>
        <v>0</v>
      </c>
      <c r="E61" s="232">
        <f>D61-C61</f>
        <v>0</v>
      </c>
      <c r="F61" s="232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232"/>
      <c r="D62" s="255">
        <f>+'Dramakan hosqer'!D74</f>
        <v>0</v>
      </c>
      <c r="E62" s="255">
        <f t="shared" si="0"/>
        <v>0</v>
      </c>
      <c r="F62" s="232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hidden="1" customHeight="1">
      <c r="A63" s="14">
        <v>32.299999999999997</v>
      </c>
      <c r="B63" s="166" t="s">
        <v>85</v>
      </c>
      <c r="C63" s="232"/>
      <c r="D63" s="255">
        <f>+'Dramakan hosqer'!D75</f>
        <v>0</v>
      </c>
      <c r="E63" s="255">
        <f t="shared" si="0"/>
        <v>0</v>
      </c>
      <c r="F63" s="232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customHeight="1">
      <c r="A64" s="71">
        <v>22</v>
      </c>
      <c r="B64" s="250" t="s">
        <v>37</v>
      </c>
      <c r="C64" s="242">
        <v>57.6</v>
      </c>
      <c r="D64" s="243">
        <f>+'Dramakan hosqer'!D76</f>
        <v>57.6</v>
      </c>
      <c r="E64" s="243">
        <f t="shared" si="0"/>
        <v>0</v>
      </c>
      <c r="F64" s="242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customHeight="1">
      <c r="A65" s="71">
        <v>23</v>
      </c>
      <c r="B65" s="245" t="s">
        <v>86</v>
      </c>
      <c r="C65" s="242">
        <v>43.4</v>
      </c>
      <c r="D65" s="243">
        <f>+'Dramakan hosqer'!D77</f>
        <v>0</v>
      </c>
      <c r="E65" s="243">
        <f t="shared" si="0"/>
        <v>-43.4</v>
      </c>
      <c r="F65" s="242"/>
      <c r="G65" s="113" t="s">
        <v>211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customHeight="1">
      <c r="A66" s="162" t="s">
        <v>57</v>
      </c>
      <c r="B66" s="13" t="s">
        <v>60</v>
      </c>
      <c r="C66" s="251">
        <f>+C67+C75</f>
        <v>150</v>
      </c>
      <c r="D66" s="251">
        <f>+D67+D75</f>
        <v>1150</v>
      </c>
      <c r="E66" s="251">
        <f t="shared" si="0"/>
        <v>1000</v>
      </c>
      <c r="F66" s="231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customHeight="1">
      <c r="A67" s="71">
        <v>1</v>
      </c>
      <c r="B67" s="252" t="s">
        <v>91</v>
      </c>
      <c r="C67" s="243">
        <f>SUM(C68:C74)</f>
        <v>150</v>
      </c>
      <c r="D67" s="243">
        <f>SUM(D68:D74)</f>
        <v>1150</v>
      </c>
      <c r="E67" s="243">
        <f t="shared" si="0"/>
        <v>1000</v>
      </c>
      <c r="F67" s="242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53.25" customHeight="1">
      <c r="A68" s="71">
        <v>1.1000000000000001</v>
      </c>
      <c r="B68" s="253" t="s">
        <v>87</v>
      </c>
      <c r="C68" s="242">
        <v>150</v>
      </c>
      <c r="D68" s="243">
        <f>+'Dramakan hosqer'!D80</f>
        <v>400</v>
      </c>
      <c r="E68" s="243">
        <f t="shared" ref="E68:E82" si="2">D68-C68</f>
        <v>250</v>
      </c>
      <c r="F68" s="480" t="s">
        <v>284</v>
      </c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customHeight="1">
      <c r="A69" s="71">
        <v>1.2</v>
      </c>
      <c r="B69" s="253" t="s">
        <v>88</v>
      </c>
      <c r="C69" s="242"/>
      <c r="D69" s="243">
        <f>+'Dramakan hosqer'!D81</f>
        <v>250</v>
      </c>
      <c r="E69" s="243">
        <f>D69-C69</f>
        <v>250</v>
      </c>
      <c r="F69" s="242" t="s">
        <v>285</v>
      </c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hidden="1" customHeight="1">
      <c r="A70" s="71">
        <v>1.3</v>
      </c>
      <c r="B70" s="253" t="s">
        <v>89</v>
      </c>
      <c r="C70" s="242"/>
      <c r="D70" s="243">
        <f>+'Dramakan hosqer'!D82</f>
        <v>0</v>
      </c>
      <c r="E70" s="243">
        <f t="shared" si="2"/>
        <v>0</v>
      </c>
      <c r="F70" s="242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3" t="s">
        <v>203</v>
      </c>
      <c r="C71" s="242"/>
      <c r="D71" s="243">
        <f>+'Dramakan hosqer'!D83</f>
        <v>0</v>
      </c>
      <c r="E71" s="243">
        <f t="shared" ref="E71" si="3">D71-C71</f>
        <v>0</v>
      </c>
      <c r="F71" s="242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3" t="s">
        <v>65</v>
      </c>
      <c r="C72" s="242"/>
      <c r="D72" s="243">
        <f>+'Dramakan hosqer'!D84</f>
        <v>0</v>
      </c>
      <c r="E72" s="243">
        <f t="shared" si="2"/>
        <v>0</v>
      </c>
      <c r="F72" s="242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54" customHeight="1">
      <c r="A73" s="71">
        <v>1.4</v>
      </c>
      <c r="B73" s="254" t="s">
        <v>66</v>
      </c>
      <c r="C73" s="242"/>
      <c r="D73" s="242">
        <f>+'Dramakan hosqer'!D85</f>
        <v>500</v>
      </c>
      <c r="E73" s="242">
        <f>D73-C73</f>
        <v>500</v>
      </c>
      <c r="F73" s="480" t="s">
        <v>286</v>
      </c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1.7</v>
      </c>
      <c r="B74" s="254"/>
      <c r="C74" s="242"/>
      <c r="D74" s="242">
        <f>+'Dramakan hosqer'!D86</f>
        <v>0</v>
      </c>
      <c r="E74" s="242">
        <f t="shared" ref="E74" si="4">D74-C74</f>
        <v>0</v>
      </c>
      <c r="F74" s="242"/>
      <c r="G74" s="57" t="s">
        <v>204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53" t="s">
        <v>90</v>
      </c>
      <c r="C75" s="243">
        <f>SUM(C76:C78)</f>
        <v>0</v>
      </c>
      <c r="D75" s="243">
        <f>SUM(D76:D78)</f>
        <v>0</v>
      </c>
      <c r="E75" s="242">
        <f>D75-C75</f>
        <v>0</v>
      </c>
      <c r="F75" s="242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2" t="s">
        <v>62</v>
      </c>
      <c r="C76" s="242"/>
      <c r="D76" s="243">
        <f>+'Dramakan hosqer'!D88</f>
        <v>0</v>
      </c>
      <c r="E76" s="243">
        <f t="shared" si="2"/>
        <v>0</v>
      </c>
      <c r="F76" s="242"/>
      <c r="G76" s="169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2" t="s">
        <v>61</v>
      </c>
      <c r="C77" s="242"/>
      <c r="D77" s="243">
        <f>+'Dramakan hosqer'!D89</f>
        <v>0</v>
      </c>
      <c r="E77" s="243">
        <f t="shared" si="2"/>
        <v>0</v>
      </c>
      <c r="F77" s="242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2" t="s">
        <v>50</v>
      </c>
      <c r="C78" s="242"/>
      <c r="D78" s="243">
        <f>+'Dramakan hosqer'!D90</f>
        <v>0</v>
      </c>
      <c r="E78" s="243">
        <f t="shared" si="2"/>
        <v>0</v>
      </c>
      <c r="F78" s="242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58</v>
      </c>
      <c r="B79" s="13" t="s">
        <v>132</v>
      </c>
      <c r="C79" s="251">
        <f>SUM(C80:C81)</f>
        <v>0</v>
      </c>
      <c r="D79" s="251">
        <f>SUM(D80:D81)</f>
        <v>0</v>
      </c>
      <c r="E79" s="251">
        <f t="shared" si="2"/>
        <v>0</v>
      </c>
      <c r="F79" s="231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48" t="str">
        <f>+'Dramakan hosqer'!B92</f>
        <v>Աշխատավարձի գծով</v>
      </c>
      <c r="C80" s="242"/>
      <c r="D80" s="242">
        <f>+'Dramakan hosqer'!D92</f>
        <v>0</v>
      </c>
      <c r="E80" s="242">
        <f>D80-C80</f>
        <v>0</v>
      </c>
      <c r="F80" s="242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48">
        <f>+'Dramakan hosqer'!B93</f>
        <v>0</v>
      </c>
      <c r="C81" s="242"/>
      <c r="D81" s="242">
        <f>+'Dramakan hosqer'!D93</f>
        <v>0</v>
      </c>
      <c r="E81" s="242">
        <f>D81-C81</f>
        <v>0</v>
      </c>
      <c r="F81" s="242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51">
        <f>C6+C7-C21</f>
        <v>506.69999999999709</v>
      </c>
      <c r="D82" s="251">
        <f>D6+D7-D21</f>
        <v>204.29999999997381</v>
      </c>
      <c r="E82" s="251">
        <f t="shared" si="2"/>
        <v>-302.40000000002328</v>
      </c>
      <c r="F82" s="231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0" t="str">
        <f>+'Ekamut-caxs'!C79</f>
        <v>Ա. ՊԵՏՐՈՍՅԱՆ</v>
      </c>
      <c r="E84" s="517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19" t="s">
        <v>96</v>
      </c>
      <c r="E85" s="519"/>
      <c r="F85" s="347"/>
    </row>
    <row r="86" spans="1:20" s="19" customFormat="1" ht="22.5" customHeight="1">
      <c r="A86" s="20"/>
      <c r="B86" s="39" t="s">
        <v>6</v>
      </c>
      <c r="C86" s="20"/>
      <c r="D86" s="517" t="str">
        <f>+'Ekamut-caxs'!C81</f>
        <v>Ս. ՏՈՆՈՅԱՆ</v>
      </c>
      <c r="E86" s="517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19" t="s">
        <v>96</v>
      </c>
      <c r="E87" s="519"/>
      <c r="F87" s="347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8tvBWZraJBCzko68Kg+qIz8OnYqRLcIy8MKOgrBUnR4il2OK8Z52mLxkipx5DEbvTjUzIfkqJS1cOXA7h7xZTw==" saltValue="8DvrKV8PuoYV+zUiFQdbQ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5" workbookViewId="0">
      <selection activeCell="B64" sqref="B64:C64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8" customFormat="1" ht="22.5" customHeight="1">
      <c r="A1" s="527" t="s">
        <v>69</v>
      </c>
      <c r="B1" s="527"/>
      <c r="C1" s="527"/>
      <c r="D1" s="527"/>
      <c r="E1" s="52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</row>
    <row r="2" spans="1:22" s="139" customFormat="1" ht="33" customHeight="1">
      <c r="A2" s="528" t="str">
        <f>+'Ekamut-caxs'!A14:D14</f>
        <v xml:space="preserve">«ՇԱՌԼ ԱԶՆԱՎՈՒՐԻ ԱՆՎԱՆ ԳՐԱԴԱՐԱՆՆԵՐԻ ԿԵՆՏՐՈՆԱՑՎԱԾ ՀԱՄԱԿԱՐԳ» ՀՈԱԿ-ի </v>
      </c>
      <c r="B2" s="529"/>
      <c r="C2" s="529"/>
      <c r="D2" s="529"/>
      <c r="E2" s="52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0" t="s">
        <v>136</v>
      </c>
      <c r="B3" s="530"/>
      <c r="C3" s="530"/>
      <c r="D3" s="530"/>
      <c r="E3" s="530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2" customFormat="1" ht="16.5" customHeight="1">
      <c r="A4" s="531" t="s">
        <v>251</v>
      </c>
      <c r="B4" s="531"/>
      <c r="C4" s="531"/>
      <c r="D4" s="531"/>
      <c r="E4" s="531"/>
      <c r="F4" s="179"/>
      <c r="G4" s="180"/>
      <c r="H4" s="180"/>
      <c r="I4" s="180"/>
      <c r="J4" s="180"/>
      <c r="K4" s="180"/>
      <c r="L4" s="180"/>
      <c r="M4" s="181"/>
      <c r="N4" s="181"/>
      <c r="O4" s="181"/>
      <c r="P4" s="181"/>
      <c r="Q4" s="181"/>
      <c r="R4" s="181"/>
      <c r="S4" s="181"/>
      <c r="T4" s="181"/>
      <c r="U4" s="181"/>
      <c r="V4" s="181"/>
    </row>
    <row r="5" spans="1:22" ht="13.5" customHeight="1">
      <c r="D5" s="183"/>
      <c r="E5" s="183" t="s">
        <v>128</v>
      </c>
    </row>
    <row r="6" spans="1:22" s="188" customFormat="1" ht="56.25" customHeight="1">
      <c r="A6" s="184" t="s">
        <v>3</v>
      </c>
      <c r="B6" s="185" t="s">
        <v>137</v>
      </c>
      <c r="C6" s="184" t="s">
        <v>138</v>
      </c>
      <c r="D6" s="184" t="s">
        <v>139</v>
      </c>
      <c r="E6" s="186" t="s">
        <v>140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</row>
    <row r="7" spans="1:22" s="139" customFormat="1" ht="21.75" customHeight="1">
      <c r="A7" s="522" t="s">
        <v>141</v>
      </c>
      <c r="B7" s="523"/>
      <c r="C7" s="523"/>
      <c r="D7" s="213"/>
      <c r="E7" s="213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89">
        <v>1</v>
      </c>
      <c r="B8" s="190" t="s">
        <v>142</v>
      </c>
      <c r="C8" s="189"/>
      <c r="D8" s="191">
        <f>SUM(D9:D29)</f>
        <v>69.3</v>
      </c>
      <c r="E8" s="192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3">
        <v>1.1000000000000001</v>
      </c>
      <c r="B9" s="194" t="s">
        <v>143</v>
      </c>
      <c r="C9" s="193" t="s">
        <v>144</v>
      </c>
      <c r="D9" s="31"/>
      <c r="E9" s="31"/>
    </row>
    <row r="10" spans="1:22" ht="27" customHeight="1">
      <c r="A10" s="193">
        <v>1.2</v>
      </c>
      <c r="B10" s="194" t="s">
        <v>145</v>
      </c>
      <c r="C10" s="193" t="s">
        <v>146</v>
      </c>
      <c r="D10" s="31"/>
      <c r="E10" s="31"/>
    </row>
    <row r="11" spans="1:22" ht="27" customHeight="1">
      <c r="A11" s="193">
        <v>1.3</v>
      </c>
      <c r="B11" s="194" t="s">
        <v>147</v>
      </c>
      <c r="C11" s="193" t="s">
        <v>148</v>
      </c>
      <c r="D11" s="31">
        <v>0.4</v>
      </c>
      <c r="E11" s="31" t="s">
        <v>266</v>
      </c>
    </row>
    <row r="12" spans="1:22" ht="27" customHeight="1">
      <c r="A12" s="193">
        <v>1.4</v>
      </c>
      <c r="B12" s="195" t="s">
        <v>149</v>
      </c>
      <c r="C12" s="196" t="s">
        <v>150</v>
      </c>
      <c r="D12" s="31"/>
      <c r="E12" s="31"/>
    </row>
    <row r="13" spans="1:22" ht="27" customHeight="1">
      <c r="A13" s="193">
        <v>1.5</v>
      </c>
      <c r="B13" s="195"/>
      <c r="C13" s="193" t="s">
        <v>151</v>
      </c>
      <c r="D13" s="31"/>
      <c r="E13" s="31"/>
    </row>
    <row r="14" spans="1:22" ht="18" customHeight="1">
      <c r="A14" s="193">
        <v>1.6</v>
      </c>
      <c r="B14" s="194" t="s">
        <v>207</v>
      </c>
      <c r="C14" s="193" t="s">
        <v>152</v>
      </c>
      <c r="D14" s="31">
        <v>0.9</v>
      </c>
      <c r="E14" s="31" t="s">
        <v>266</v>
      </c>
    </row>
    <row r="15" spans="1:22" ht="33.75" customHeight="1">
      <c r="A15" s="193">
        <v>1.7</v>
      </c>
      <c r="B15" s="195"/>
      <c r="C15" s="193" t="s">
        <v>175</v>
      </c>
      <c r="D15" s="31"/>
      <c r="E15" s="31"/>
    </row>
    <row r="16" spans="1:22" ht="22.5" customHeight="1">
      <c r="A16" s="193">
        <v>1.8</v>
      </c>
      <c r="B16" s="195"/>
      <c r="C16" s="197" t="s">
        <v>174</v>
      </c>
      <c r="D16" s="31"/>
      <c r="E16" s="31"/>
    </row>
    <row r="17" spans="1:22" ht="18" customHeight="1">
      <c r="A17" s="193">
        <v>1.9</v>
      </c>
      <c r="B17" s="195"/>
      <c r="C17" s="197"/>
      <c r="D17" s="31"/>
      <c r="E17" s="31"/>
    </row>
    <row r="18" spans="1:22" ht="18" customHeight="1">
      <c r="A18" s="198">
        <v>2</v>
      </c>
      <c r="B18" s="195"/>
      <c r="C18" s="197"/>
      <c r="D18" s="31"/>
      <c r="E18" s="31"/>
    </row>
    <row r="19" spans="1:22" ht="18" customHeight="1">
      <c r="A19" s="193">
        <v>2.1</v>
      </c>
      <c r="B19" s="195"/>
      <c r="C19" s="197"/>
      <c r="D19" s="31"/>
      <c r="E19" s="31"/>
    </row>
    <row r="20" spans="1:22" ht="18" customHeight="1">
      <c r="A20" s="193">
        <v>2.2000000000000002</v>
      </c>
      <c r="B20" s="195"/>
      <c r="C20" s="197"/>
      <c r="D20" s="31"/>
      <c r="E20" s="31"/>
    </row>
    <row r="21" spans="1:22" ht="18" customHeight="1">
      <c r="A21" s="193">
        <v>2.2999999999999998</v>
      </c>
      <c r="B21" s="195"/>
      <c r="C21" s="197"/>
      <c r="D21" s="31"/>
      <c r="E21" s="31"/>
    </row>
    <row r="22" spans="1:22" ht="27.75" customHeight="1">
      <c r="A22" s="193">
        <v>2.4</v>
      </c>
      <c r="B22" s="195"/>
      <c r="C22" s="197"/>
      <c r="D22" s="31"/>
      <c r="E22" s="31"/>
    </row>
    <row r="23" spans="1:22" ht="27.75" customHeight="1">
      <c r="A23" s="193">
        <v>2.5</v>
      </c>
      <c r="B23" s="195" t="s">
        <v>153</v>
      </c>
      <c r="C23" s="193" t="s">
        <v>36</v>
      </c>
      <c r="D23" s="31">
        <v>0.3</v>
      </c>
      <c r="E23" s="31" t="s">
        <v>266</v>
      </c>
    </row>
    <row r="24" spans="1:22" ht="27.75" customHeight="1">
      <c r="A24" s="193">
        <v>2.6</v>
      </c>
      <c r="B24" s="195" t="s">
        <v>153</v>
      </c>
      <c r="C24" s="193" t="s">
        <v>49</v>
      </c>
      <c r="D24" s="31"/>
      <c r="E24" s="31"/>
    </row>
    <row r="25" spans="1:22" ht="27.75" customHeight="1">
      <c r="A25" s="193">
        <v>2.7</v>
      </c>
      <c r="B25" s="195" t="s">
        <v>153</v>
      </c>
      <c r="C25" s="193" t="s">
        <v>154</v>
      </c>
      <c r="D25" s="31">
        <v>65.2</v>
      </c>
      <c r="E25" s="31" t="s">
        <v>266</v>
      </c>
    </row>
    <row r="26" spans="1:22" ht="27.75" customHeight="1">
      <c r="A26" s="193">
        <v>2.8</v>
      </c>
      <c r="B26" s="195" t="s">
        <v>153</v>
      </c>
      <c r="C26" s="193" t="s">
        <v>155</v>
      </c>
      <c r="D26" s="31"/>
      <c r="E26" s="31"/>
    </row>
    <row r="27" spans="1:22" ht="27" customHeight="1">
      <c r="A27" s="193">
        <v>2.9</v>
      </c>
      <c r="B27" s="194" t="s">
        <v>156</v>
      </c>
      <c r="C27" s="193" t="s">
        <v>157</v>
      </c>
      <c r="D27" s="31"/>
      <c r="E27" s="31"/>
    </row>
    <row r="28" spans="1:22" ht="26.25" customHeight="1">
      <c r="A28" s="199">
        <v>2.1</v>
      </c>
      <c r="B28" s="195" t="s">
        <v>158</v>
      </c>
      <c r="C28" s="193" t="s">
        <v>159</v>
      </c>
      <c r="D28" s="31">
        <v>2.5</v>
      </c>
      <c r="E28" s="31" t="s">
        <v>266</v>
      </c>
    </row>
    <row r="29" spans="1:22" ht="26.25" customHeight="1">
      <c r="A29" s="199">
        <v>2.11</v>
      </c>
      <c r="B29" s="195"/>
      <c r="C29" s="197" t="s">
        <v>160</v>
      </c>
      <c r="D29" s="31"/>
      <c r="E29" s="31"/>
    </row>
    <row r="30" spans="1:22" s="168" customFormat="1" ht="34.5" customHeight="1">
      <c r="A30" s="189">
        <v>2</v>
      </c>
      <c r="B30" s="200" t="s">
        <v>161</v>
      </c>
      <c r="C30" s="189"/>
      <c r="D30" s="191">
        <f>SUM(D31:D33)</f>
        <v>0</v>
      </c>
      <c r="E30" s="192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3">
        <v>2.1</v>
      </c>
      <c r="B31" s="195"/>
      <c r="C31" s="193" t="s">
        <v>162</v>
      </c>
      <c r="D31" s="31"/>
      <c r="E31" s="31"/>
    </row>
    <row r="32" spans="1:22" ht="21" customHeight="1">
      <c r="A32" s="193">
        <v>2.2000000000000002</v>
      </c>
      <c r="B32" s="195" t="s">
        <v>163</v>
      </c>
      <c r="C32" s="193" t="s">
        <v>164</v>
      </c>
      <c r="D32" s="31"/>
      <c r="E32" s="31"/>
    </row>
    <row r="33" spans="1:22" ht="26.25" customHeight="1">
      <c r="A33" s="193">
        <v>2.2999999999999998</v>
      </c>
      <c r="B33" s="195" t="s">
        <v>163</v>
      </c>
      <c r="C33" s="193" t="s">
        <v>165</v>
      </c>
      <c r="D33" s="31"/>
      <c r="E33" s="201"/>
    </row>
    <row r="34" spans="1:22" s="178" customFormat="1" ht="21.75" customHeight="1">
      <c r="A34" s="60"/>
      <c r="B34" s="202" t="s">
        <v>71</v>
      </c>
      <c r="C34" s="203"/>
      <c r="D34" s="204">
        <f>D8+D30</f>
        <v>69.3</v>
      </c>
      <c r="E34" s="205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</row>
    <row r="35" spans="1:22" s="139" customFormat="1" ht="33.75" customHeight="1">
      <c r="A35" s="522" t="s">
        <v>166</v>
      </c>
      <c r="B35" s="523"/>
      <c r="C35" s="523"/>
      <c r="D35" s="213"/>
      <c r="E35" s="213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3">
        <v>1.1000000000000001</v>
      </c>
      <c r="B36" s="194" t="s">
        <v>143</v>
      </c>
      <c r="C36" s="193" t="s">
        <v>144</v>
      </c>
      <c r="D36" s="31">
        <v>46.5</v>
      </c>
      <c r="E36" s="31" t="s">
        <v>266</v>
      </c>
    </row>
    <row r="37" spans="1:22" ht="21" customHeight="1">
      <c r="A37" s="193">
        <v>1.2</v>
      </c>
      <c r="B37" s="194" t="s">
        <v>145</v>
      </c>
      <c r="C37" s="193" t="s">
        <v>146</v>
      </c>
      <c r="D37" s="31">
        <v>11.1</v>
      </c>
      <c r="E37" s="31" t="s">
        <v>266</v>
      </c>
    </row>
    <row r="38" spans="1:22" ht="21" customHeight="1">
      <c r="A38" s="193">
        <v>1.3</v>
      </c>
      <c r="B38" s="194" t="s">
        <v>147</v>
      </c>
      <c r="C38" s="193" t="s">
        <v>148</v>
      </c>
      <c r="D38" s="31"/>
      <c r="E38" s="31"/>
    </row>
    <row r="39" spans="1:22" ht="21" customHeight="1">
      <c r="A39" s="193">
        <v>1.4</v>
      </c>
      <c r="B39" s="195" t="s">
        <v>149</v>
      </c>
      <c r="C39" s="196" t="s">
        <v>150</v>
      </c>
      <c r="D39" s="31"/>
      <c r="E39" s="31"/>
    </row>
    <row r="40" spans="1:22" ht="21" customHeight="1">
      <c r="A40" s="193">
        <v>1.5</v>
      </c>
      <c r="B40" s="195"/>
      <c r="C40" s="193" t="s">
        <v>151</v>
      </c>
      <c r="D40" s="31"/>
      <c r="E40" s="31"/>
    </row>
    <row r="41" spans="1:22" ht="20.25" customHeight="1">
      <c r="A41" s="193">
        <v>1.6</v>
      </c>
      <c r="B41" s="194" t="s">
        <v>207</v>
      </c>
      <c r="C41" s="193" t="s">
        <v>152</v>
      </c>
      <c r="D41" s="31"/>
      <c r="E41" s="31"/>
    </row>
    <row r="42" spans="1:22" ht="33.75" customHeight="1">
      <c r="A42" s="193">
        <v>1.7</v>
      </c>
      <c r="B42" s="195"/>
      <c r="C42" s="193" t="s">
        <v>175</v>
      </c>
      <c r="D42" s="31"/>
      <c r="E42" s="31"/>
    </row>
    <row r="43" spans="1:22" ht="23.25" customHeight="1">
      <c r="A43" s="193">
        <v>1.8</v>
      </c>
      <c r="B43" s="195"/>
      <c r="C43" s="197" t="s">
        <v>174</v>
      </c>
      <c r="D43" s="31"/>
      <c r="E43" s="31"/>
    </row>
    <row r="44" spans="1:22" ht="23.25" customHeight="1">
      <c r="A44" s="193">
        <v>1.9</v>
      </c>
      <c r="B44" s="195"/>
      <c r="C44" s="197"/>
      <c r="D44" s="31"/>
      <c r="E44" s="31"/>
    </row>
    <row r="45" spans="1:22" ht="23.25" customHeight="1">
      <c r="A45" s="198">
        <v>2</v>
      </c>
      <c r="B45" s="195"/>
      <c r="C45" s="197"/>
      <c r="D45" s="31"/>
      <c r="E45" s="31"/>
    </row>
    <row r="46" spans="1:22" ht="23.25" customHeight="1">
      <c r="A46" s="193">
        <v>2.1</v>
      </c>
      <c r="B46" s="195"/>
      <c r="C46" s="197"/>
      <c r="D46" s="31"/>
      <c r="E46" s="31"/>
    </row>
    <row r="47" spans="1:22" ht="21" customHeight="1">
      <c r="A47" s="193">
        <v>2.2000000000000002</v>
      </c>
      <c r="B47" s="195" t="s">
        <v>153</v>
      </c>
      <c r="C47" s="193" t="s">
        <v>36</v>
      </c>
      <c r="D47" s="31"/>
      <c r="E47" s="31"/>
    </row>
    <row r="48" spans="1:22" ht="21" customHeight="1">
      <c r="A48" s="193">
        <v>2.2999999999999998</v>
      </c>
      <c r="B48" s="195" t="s">
        <v>153</v>
      </c>
      <c r="C48" s="193" t="s">
        <v>49</v>
      </c>
      <c r="D48" s="31"/>
      <c r="E48" s="31"/>
    </row>
    <row r="49" spans="1:22" ht="21" customHeight="1">
      <c r="A49" s="193">
        <v>2.4</v>
      </c>
      <c r="B49" s="195" t="s">
        <v>153</v>
      </c>
      <c r="C49" s="193" t="s">
        <v>154</v>
      </c>
      <c r="D49" s="31"/>
      <c r="E49" s="31"/>
    </row>
    <row r="50" spans="1:22" ht="24" customHeight="1">
      <c r="A50" s="193">
        <v>2.5</v>
      </c>
      <c r="B50" s="195" t="s">
        <v>153</v>
      </c>
      <c r="C50" s="193" t="s">
        <v>155</v>
      </c>
      <c r="D50" s="31"/>
      <c r="E50" s="31"/>
    </row>
    <row r="51" spans="1:22" ht="24" customHeight="1">
      <c r="A51" s="193">
        <v>2.6</v>
      </c>
      <c r="B51" s="194" t="s">
        <v>156</v>
      </c>
      <c r="C51" s="193" t="s">
        <v>157</v>
      </c>
      <c r="D51" s="31"/>
      <c r="E51" s="31"/>
    </row>
    <row r="52" spans="1:22" ht="24" customHeight="1">
      <c r="A52" s="193">
        <v>2.7</v>
      </c>
      <c r="B52" s="195" t="s">
        <v>158</v>
      </c>
      <c r="C52" s="193" t="s">
        <v>159</v>
      </c>
      <c r="D52" s="31"/>
      <c r="E52" s="31"/>
    </row>
    <row r="53" spans="1:22" ht="24" customHeight="1">
      <c r="A53" s="193">
        <v>2.8</v>
      </c>
      <c r="B53" s="195"/>
      <c r="C53" s="197" t="s">
        <v>160</v>
      </c>
      <c r="D53" s="31"/>
      <c r="E53" s="31"/>
    </row>
    <row r="54" spans="1:22" ht="33" customHeight="1">
      <c r="A54" s="193"/>
      <c r="B54" s="190" t="s">
        <v>167</v>
      </c>
      <c r="C54" s="30"/>
      <c r="D54" s="191">
        <f>SUM(D55:D58)</f>
        <v>0</v>
      </c>
      <c r="E54" s="31"/>
    </row>
    <row r="55" spans="1:22" ht="33" customHeight="1">
      <c r="A55" s="193">
        <v>1.1000000000000001</v>
      </c>
      <c r="B55" s="233"/>
      <c r="C55" s="234" t="s">
        <v>173</v>
      </c>
      <c r="D55" s="198"/>
      <c r="E55" s="31"/>
      <c r="F55" s="156"/>
    </row>
    <row r="56" spans="1:22" ht="30" customHeight="1">
      <c r="A56" s="193">
        <v>1.2</v>
      </c>
      <c r="B56" s="206"/>
      <c r="C56" s="193" t="s">
        <v>162</v>
      </c>
      <c r="D56" s="31"/>
      <c r="E56" s="193"/>
    </row>
    <row r="57" spans="1:22" ht="24.75" customHeight="1">
      <c r="A57" s="193">
        <v>1.3</v>
      </c>
      <c r="B57" s="195" t="s">
        <v>158</v>
      </c>
      <c r="C57" s="193" t="s">
        <v>164</v>
      </c>
      <c r="D57" s="31"/>
      <c r="E57" s="31"/>
    </row>
    <row r="58" spans="1:22" ht="24.75" customHeight="1">
      <c r="A58" s="193">
        <v>1.4</v>
      </c>
      <c r="B58" s="195" t="s">
        <v>158</v>
      </c>
      <c r="C58" s="193" t="s">
        <v>165</v>
      </c>
      <c r="D58" s="31"/>
      <c r="E58" s="31"/>
    </row>
    <row r="59" spans="1:22" s="178" customFormat="1" ht="29.25" customHeight="1">
      <c r="A59" s="207"/>
      <c r="B59" s="202" t="s">
        <v>71</v>
      </c>
      <c r="C59" s="208"/>
      <c r="D59" s="209">
        <f>SUM(D36:D54)</f>
        <v>57.6</v>
      </c>
      <c r="E59" s="210"/>
      <c r="F59" s="462">
        <f>+D59-D55</f>
        <v>57.6</v>
      </c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</row>
    <row r="60" spans="1:22" ht="10.5" customHeight="1"/>
    <row r="61" spans="1:22" ht="39" customHeight="1">
      <c r="C61" s="211" t="s">
        <v>168</v>
      </c>
    </row>
    <row r="62" spans="1:22" ht="59.25" customHeight="1">
      <c r="A62" s="212">
        <v>1</v>
      </c>
      <c r="B62" s="213" t="s">
        <v>252</v>
      </c>
      <c r="C62" s="209">
        <f>+'Dramakan hosqer'!D19</f>
        <v>714.3</v>
      </c>
      <c r="D62" s="524" t="s">
        <v>169</v>
      </c>
      <c r="E62" s="525"/>
      <c r="G62" s="156">
        <f>+C62-D59</f>
        <v>656.69999999999993</v>
      </c>
    </row>
    <row r="63" spans="1:22" ht="36.75" customHeight="1"/>
    <row r="64" spans="1:22" s="168" customFormat="1" ht="25.5" customHeight="1">
      <c r="A64" s="214"/>
      <c r="B64" s="177" t="s">
        <v>2</v>
      </c>
      <c r="C64" s="215"/>
      <c r="D64" s="526" t="str">
        <f>+'Ekamut-caxs'!C79</f>
        <v>Ա. ՊԵՏՐՈՍՅԱՆ</v>
      </c>
      <c r="E64" s="526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4"/>
      <c r="C65" s="216"/>
      <c r="D65" s="521" t="s">
        <v>96</v>
      </c>
      <c r="E65" s="521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4"/>
      <c r="B66" s="177" t="s">
        <v>6</v>
      </c>
      <c r="C66" s="215"/>
      <c r="D66" s="526" t="str">
        <f>+'Ekamut-caxs'!C81</f>
        <v>Ս. ՏՈՆՈՅԱՆ</v>
      </c>
      <c r="E66" s="526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4"/>
      <c r="B67" s="217"/>
      <c r="C67" s="214" t="s">
        <v>1</v>
      </c>
      <c r="D67" s="521" t="s">
        <v>96</v>
      </c>
      <c r="E67" s="521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8" customFormat="1" ht="36" customHeight="1"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A4" zoomScaleSheetLayoutView="100" workbookViewId="0">
      <selection activeCell="B64" sqref="B64:C64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35" t="s">
        <v>69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  <c r="N1" s="535"/>
      <c r="O1" s="535"/>
    </row>
    <row r="2" spans="1:17" s="22" customFormat="1" ht="25.5" customHeight="1">
      <c r="A2" s="496" t="str">
        <f>+'Ekamut-caxs'!A14:D14</f>
        <v xml:space="preserve">«ՇԱՌԼ ԱԶՆԱՎՈՒՐԻ ԱՆՎԱՆ ԳՐԱԴԱՐԱՆՆԵՐԻ ԿԵՆՏՐՈՆԱՑՎԱԾ ՀԱՄԱԿԱՐԳ» ՀՈԱԿ-ի 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  <c r="P2" s="21"/>
      <c r="Q2" s="21"/>
    </row>
    <row r="3" spans="1:17" ht="25.5" customHeight="1">
      <c r="A3" s="530" t="s">
        <v>253</v>
      </c>
      <c r="B3" s="530"/>
      <c r="C3" s="530"/>
      <c r="D3" s="530"/>
      <c r="E3" s="530"/>
      <c r="F3" s="530"/>
      <c r="G3" s="530"/>
      <c r="H3" s="530"/>
      <c r="I3" s="530"/>
      <c r="J3" s="530"/>
      <c r="K3" s="530"/>
      <c r="L3" s="530"/>
      <c r="M3" s="530"/>
      <c r="N3" s="530"/>
      <c r="O3" s="530"/>
    </row>
    <row r="4" spans="1:17" ht="21" customHeight="1" thickBot="1">
      <c r="O4" s="146" t="s">
        <v>0</v>
      </c>
    </row>
    <row r="5" spans="1:17" ht="33.75" customHeight="1">
      <c r="A5" s="537" t="s">
        <v>133</v>
      </c>
      <c r="B5" s="539" t="s">
        <v>70</v>
      </c>
      <c r="C5" s="547" t="s">
        <v>210</v>
      </c>
      <c r="D5" s="541" t="s">
        <v>182</v>
      </c>
      <c r="E5" s="542"/>
      <c r="F5" s="542"/>
      <c r="G5" s="542"/>
      <c r="H5" s="542"/>
      <c r="I5" s="542"/>
      <c r="J5" s="542"/>
      <c r="K5" s="542"/>
      <c r="L5" s="542"/>
      <c r="M5" s="542"/>
      <c r="N5" s="543"/>
      <c r="O5" s="544" t="s">
        <v>135</v>
      </c>
    </row>
    <row r="6" spans="1:17" ht="78.75" customHeight="1">
      <c r="A6" s="538"/>
      <c r="B6" s="540"/>
      <c r="C6" s="548"/>
      <c r="D6" s="319" t="s">
        <v>208</v>
      </c>
      <c r="E6" s="318" t="s">
        <v>215</v>
      </c>
      <c r="F6" s="318" t="s">
        <v>216</v>
      </c>
      <c r="G6" s="318" t="s">
        <v>134</v>
      </c>
      <c r="H6" s="318" t="s">
        <v>185</v>
      </c>
      <c r="I6" s="318" t="s">
        <v>184</v>
      </c>
      <c r="J6" s="318" t="s">
        <v>119</v>
      </c>
      <c r="K6" s="276" t="s">
        <v>171</v>
      </c>
      <c r="L6" s="276" t="s">
        <v>257</v>
      </c>
      <c r="M6" s="276" t="s">
        <v>244</v>
      </c>
      <c r="N6" s="320" t="s">
        <v>183</v>
      </c>
      <c r="O6" s="545"/>
    </row>
    <row r="7" spans="1:17" ht="31.5" customHeight="1">
      <c r="A7" s="319">
        <v>1</v>
      </c>
      <c r="B7" s="336" t="s">
        <v>192</v>
      </c>
      <c r="C7" s="332">
        <v>62155.9</v>
      </c>
      <c r="D7" s="321">
        <v>13371.6</v>
      </c>
      <c r="E7" s="266"/>
      <c r="F7" s="266"/>
      <c r="G7" s="266">
        <v>113.1</v>
      </c>
      <c r="H7" s="266"/>
      <c r="I7" s="266">
        <v>89.9</v>
      </c>
      <c r="J7" s="266"/>
      <c r="K7" s="266"/>
      <c r="L7" s="457"/>
      <c r="M7" s="457"/>
      <c r="N7" s="322"/>
      <c r="O7" s="329">
        <f>ROUND(SUM(C7:N7),1)</f>
        <v>75730.5</v>
      </c>
    </row>
    <row r="8" spans="1:17" ht="31.5" customHeight="1">
      <c r="A8" s="319">
        <v>1.1000000000000001</v>
      </c>
      <c r="B8" s="337" t="s">
        <v>119</v>
      </c>
      <c r="C8" s="335"/>
      <c r="D8" s="323" t="s">
        <v>177</v>
      </c>
      <c r="E8" s="288" t="s">
        <v>177</v>
      </c>
      <c r="F8" s="288" t="s">
        <v>177</v>
      </c>
      <c r="G8" s="288" t="s">
        <v>177</v>
      </c>
      <c r="H8" s="288" t="s">
        <v>177</v>
      </c>
      <c r="I8" s="288" t="s">
        <v>177</v>
      </c>
      <c r="J8" s="288" t="s">
        <v>177</v>
      </c>
      <c r="K8" s="288" t="s">
        <v>177</v>
      </c>
      <c r="L8" s="288" t="s">
        <v>177</v>
      </c>
      <c r="M8" s="458" t="s">
        <v>177</v>
      </c>
      <c r="N8" s="324" t="s">
        <v>177</v>
      </c>
      <c r="O8" s="330" t="s">
        <v>177</v>
      </c>
    </row>
    <row r="9" spans="1:17" ht="31.5" customHeight="1">
      <c r="A9" s="319">
        <v>1.2</v>
      </c>
      <c r="B9" s="337" t="s">
        <v>183</v>
      </c>
      <c r="C9" s="335"/>
      <c r="D9" s="323" t="s">
        <v>177</v>
      </c>
      <c r="E9" s="288" t="s">
        <v>177</v>
      </c>
      <c r="F9" s="288" t="s">
        <v>177</v>
      </c>
      <c r="G9" s="288" t="s">
        <v>177</v>
      </c>
      <c r="H9" s="288" t="s">
        <v>177</v>
      </c>
      <c r="I9" s="288" t="s">
        <v>177</v>
      </c>
      <c r="J9" s="288" t="s">
        <v>177</v>
      </c>
      <c r="K9" s="288" t="s">
        <v>177</v>
      </c>
      <c r="L9" s="288" t="s">
        <v>177</v>
      </c>
      <c r="M9" s="458" t="s">
        <v>177</v>
      </c>
      <c r="N9" s="324" t="s">
        <v>177</v>
      </c>
      <c r="O9" s="330" t="s">
        <v>177</v>
      </c>
    </row>
    <row r="10" spans="1:17" ht="31.5" customHeight="1">
      <c r="A10" s="319">
        <v>1.3</v>
      </c>
      <c r="B10" s="456" t="s">
        <v>243</v>
      </c>
      <c r="C10" s="335"/>
      <c r="D10" s="323" t="s">
        <v>177</v>
      </c>
      <c r="E10" s="288" t="s">
        <v>177</v>
      </c>
      <c r="F10" s="288" t="s">
        <v>177</v>
      </c>
      <c r="G10" s="288" t="s">
        <v>177</v>
      </c>
      <c r="H10" s="288" t="s">
        <v>177</v>
      </c>
      <c r="I10" s="288" t="s">
        <v>177</v>
      </c>
      <c r="J10" s="288" t="s">
        <v>177</v>
      </c>
      <c r="K10" s="288" t="s">
        <v>177</v>
      </c>
      <c r="L10" s="288" t="s">
        <v>177</v>
      </c>
      <c r="M10" s="458" t="s">
        <v>177</v>
      </c>
      <c r="N10" s="324" t="s">
        <v>177</v>
      </c>
      <c r="O10" s="330" t="s">
        <v>177</v>
      </c>
    </row>
    <row r="11" spans="1:17" ht="48" customHeight="1">
      <c r="A11" s="319">
        <v>1.4</v>
      </c>
      <c r="B11" s="463" t="s">
        <v>257</v>
      </c>
      <c r="C11" s="335"/>
      <c r="D11" s="323" t="s">
        <v>177</v>
      </c>
      <c r="E11" s="288" t="s">
        <v>177</v>
      </c>
      <c r="F11" s="288" t="s">
        <v>177</v>
      </c>
      <c r="G11" s="288" t="s">
        <v>177</v>
      </c>
      <c r="H11" s="288" t="s">
        <v>177</v>
      </c>
      <c r="I11" s="288" t="s">
        <v>177</v>
      </c>
      <c r="J11" s="288" t="s">
        <v>177</v>
      </c>
      <c r="K11" s="288" t="s">
        <v>177</v>
      </c>
      <c r="L11" s="288" t="s">
        <v>177</v>
      </c>
      <c r="M11" s="458" t="s">
        <v>177</v>
      </c>
      <c r="N11" s="324" t="s">
        <v>177</v>
      </c>
      <c r="O11" s="330" t="s">
        <v>177</v>
      </c>
    </row>
    <row r="12" spans="1:17" ht="33.75" customHeight="1">
      <c r="A12" s="319">
        <v>2</v>
      </c>
      <c r="B12" s="338" t="s">
        <v>93</v>
      </c>
      <c r="C12" s="333">
        <v>99</v>
      </c>
      <c r="D12" s="325">
        <v>24</v>
      </c>
      <c r="E12" s="288" t="s">
        <v>177</v>
      </c>
      <c r="F12" s="288" t="s">
        <v>177</v>
      </c>
      <c r="G12" s="288" t="s">
        <v>177</v>
      </c>
      <c r="H12" s="288" t="s">
        <v>177</v>
      </c>
      <c r="I12" s="288" t="s">
        <v>177</v>
      </c>
      <c r="J12" s="288" t="s">
        <v>177</v>
      </c>
      <c r="K12" s="288" t="s">
        <v>177</v>
      </c>
      <c r="L12" s="288" t="s">
        <v>177</v>
      </c>
      <c r="M12" s="458" t="s">
        <v>177</v>
      </c>
      <c r="N12" s="324" t="s">
        <v>177</v>
      </c>
      <c r="O12" s="329">
        <f>ROUND(SUM(C12:N12),1)</f>
        <v>123</v>
      </c>
    </row>
    <row r="13" spans="1:17" s="170" customFormat="1" ht="34.5" customHeight="1" thickBot="1">
      <c r="A13" s="339"/>
      <c r="B13" s="340" t="s">
        <v>71</v>
      </c>
      <c r="C13" s="334" t="s">
        <v>177</v>
      </c>
      <c r="D13" s="326" t="s">
        <v>177</v>
      </c>
      <c r="E13" s="327" t="s">
        <v>177</v>
      </c>
      <c r="F13" s="327" t="s">
        <v>177</v>
      </c>
      <c r="G13" s="327" t="s">
        <v>177</v>
      </c>
      <c r="H13" s="327" t="s">
        <v>177</v>
      </c>
      <c r="I13" s="327" t="s">
        <v>177</v>
      </c>
      <c r="J13" s="327" t="s">
        <v>177</v>
      </c>
      <c r="K13" s="327" t="s">
        <v>177</v>
      </c>
      <c r="L13" s="327" t="s">
        <v>177</v>
      </c>
      <c r="M13" s="459" t="s">
        <v>177</v>
      </c>
      <c r="N13" s="328" t="s">
        <v>177</v>
      </c>
      <c r="O13" s="331">
        <f>ROUND(SUM(O7:O12),1)</f>
        <v>75853.5</v>
      </c>
    </row>
    <row r="14" spans="1:17" s="482" customFormat="1" ht="34.5" customHeight="1">
      <c r="B14" s="483"/>
      <c r="C14" s="483">
        <f>55986+6685.7</f>
        <v>62671.7</v>
      </c>
      <c r="D14" s="484">
        <f>6685.7*2</f>
        <v>13371.4</v>
      </c>
      <c r="E14" s="484"/>
      <c r="F14" s="484"/>
      <c r="G14" s="484"/>
      <c r="H14" s="485"/>
      <c r="I14" s="485"/>
      <c r="J14" s="486"/>
      <c r="K14" s="485"/>
      <c r="L14" s="485"/>
      <c r="M14" s="485"/>
      <c r="N14" s="484"/>
      <c r="O14" s="487"/>
    </row>
    <row r="15" spans="1:17" s="172" customFormat="1" ht="21" customHeight="1">
      <c r="B15" s="176"/>
      <c r="C15" s="176"/>
      <c r="D15" s="218"/>
      <c r="E15" s="218"/>
      <c r="F15" s="277"/>
      <c r="G15" s="221"/>
      <c r="H15" s="171"/>
      <c r="I15" s="171"/>
      <c r="J15" s="218"/>
      <c r="K15" s="546"/>
      <c r="L15" s="546"/>
      <c r="M15" s="546"/>
      <c r="N15" s="546"/>
      <c r="O15" s="263"/>
    </row>
    <row r="16" spans="1:17" s="170" customFormat="1" ht="69" customHeight="1">
      <c r="B16" s="532" t="s">
        <v>188</v>
      </c>
      <c r="C16" s="549"/>
      <c r="D16" s="533"/>
      <c r="E16" s="218"/>
      <c r="H16" s="218"/>
      <c r="I16" s="532" t="s">
        <v>187</v>
      </c>
      <c r="J16" s="533"/>
      <c r="K16" s="218"/>
      <c r="L16" s="218"/>
      <c r="M16" s="218"/>
      <c r="N16" s="218"/>
      <c r="O16" s="218"/>
    </row>
    <row r="17" spans="2:15" s="170" customFormat="1" ht="48" customHeight="1">
      <c r="B17" s="223" t="s">
        <v>172</v>
      </c>
      <c r="C17" s="184" t="s">
        <v>214</v>
      </c>
      <c r="D17" s="184" t="s">
        <v>213</v>
      </c>
      <c r="E17" s="278"/>
      <c r="H17" s="240"/>
      <c r="I17" s="223" t="s">
        <v>172</v>
      </c>
      <c r="J17" s="184" t="s">
        <v>186</v>
      </c>
      <c r="K17" s="278"/>
      <c r="L17" s="278"/>
      <c r="M17" s="278"/>
      <c r="N17" s="278"/>
      <c r="O17" s="240"/>
    </row>
    <row r="18" spans="2:15" s="466" customFormat="1" ht="24" customHeight="1">
      <c r="B18" s="467">
        <v>104000</v>
      </c>
      <c r="C18" s="468">
        <f>ROUND(4*B18*2/1000,1)</f>
        <v>832</v>
      </c>
      <c r="D18" s="464">
        <v>107.9</v>
      </c>
      <c r="E18" s="469"/>
      <c r="H18" s="470"/>
      <c r="I18" s="467">
        <v>104000</v>
      </c>
      <c r="J18" s="465">
        <v>108.3</v>
      </c>
      <c r="K18" s="471"/>
      <c r="L18" s="471"/>
      <c r="M18" s="471"/>
      <c r="N18" s="471"/>
      <c r="O18" s="470"/>
    </row>
    <row r="19" spans="2:15" s="472" customFormat="1" ht="24" customHeight="1">
      <c r="B19" s="467">
        <v>108600</v>
      </c>
      <c r="C19" s="468">
        <f>ROUND(4*B19*2/1000,1)</f>
        <v>868.8</v>
      </c>
      <c r="D19" s="465">
        <v>112.6</v>
      </c>
      <c r="E19" s="473"/>
      <c r="H19" s="474"/>
      <c r="I19" s="475">
        <v>108600</v>
      </c>
      <c r="J19" s="465">
        <v>113.1</v>
      </c>
      <c r="K19" s="476"/>
      <c r="L19" s="476"/>
      <c r="M19" s="476"/>
      <c r="N19" s="476"/>
      <c r="O19" s="474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36" t="str">
        <f>+'Ekamut-caxs'!C79</f>
        <v>Ա. ՊԵՏՐՈՍՅԱՆ</v>
      </c>
      <c r="I21" s="536"/>
      <c r="J21" s="536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34" t="s">
        <v>96</v>
      </c>
      <c r="I22" s="534"/>
      <c r="J22" s="534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36" t="str">
        <f>+'Ekamut-caxs'!C81</f>
        <v>Ս. ՏՈՆՈՅԱՆ</v>
      </c>
      <c r="I23" s="536"/>
      <c r="J23" s="536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34" t="s">
        <v>96</v>
      </c>
      <c r="I24" s="534"/>
      <c r="J24" s="534"/>
      <c r="K24" s="143"/>
      <c r="L24" s="143"/>
      <c r="M24" s="143"/>
    </row>
    <row r="25" spans="2:15" s="141" customFormat="1" ht="16.5">
      <c r="D25" s="143"/>
      <c r="E25" s="143"/>
    </row>
  </sheetData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106" zoomScaleSheetLayoutView="106" workbookViewId="0">
      <selection activeCell="B64" sqref="B64:C64"/>
    </sheetView>
  </sheetViews>
  <sheetFormatPr defaultColWidth="9.140625" defaultRowHeight="16.5"/>
  <cols>
    <col min="1" max="1" width="4.140625" style="366" customWidth="1"/>
    <col min="2" max="2" width="15.5703125" style="366" customWidth="1"/>
    <col min="3" max="3" width="10.85546875" style="366" customWidth="1"/>
    <col min="4" max="5" width="13.42578125" style="366" customWidth="1"/>
    <col min="6" max="6" width="16.28515625" style="366" customWidth="1"/>
    <col min="7" max="7" width="11.42578125" style="366" customWidth="1"/>
    <col min="8" max="8" width="13.28515625" style="366" customWidth="1"/>
    <col min="9" max="10" width="14.85546875" style="366" customWidth="1"/>
    <col min="11" max="11" width="10.85546875" style="366" customWidth="1"/>
    <col min="12" max="12" width="12.85546875" style="366" customWidth="1"/>
    <col min="13" max="13" width="14.85546875" style="366" customWidth="1"/>
    <col min="14" max="14" width="10.5703125" style="366" customWidth="1"/>
    <col min="15" max="15" width="11.7109375" style="366" customWidth="1"/>
    <col min="16" max="16384" width="9.140625" style="366"/>
  </cols>
  <sheetData>
    <row r="1" spans="1:15" s="365" customFormat="1" ht="18.75" customHeight="1">
      <c r="A1" s="550" t="s">
        <v>69</v>
      </c>
      <c r="B1" s="550"/>
      <c r="C1" s="550"/>
      <c r="D1" s="550"/>
      <c r="E1" s="550"/>
      <c r="F1" s="550"/>
      <c r="G1" s="550"/>
      <c r="H1" s="550"/>
      <c r="I1" s="550"/>
      <c r="J1" s="550"/>
      <c r="K1" s="550"/>
      <c r="L1" s="550"/>
      <c r="M1" s="550"/>
    </row>
    <row r="2" spans="1:15" s="365" customFormat="1" ht="21.75" customHeight="1">
      <c r="A2" s="551" t="str">
        <f>+'Ekamut-caxs'!A14:D14</f>
        <v xml:space="preserve">«ՇԱՌԼ ԱԶՆԱՎՈՒՐԻ ԱՆՎԱՆ ԳՐԱԴԱՐԱՆՆԵՐԻ ԿԵՆՏՐՈՆԱՑՎԱԾ ՀԱՄԱԿԱՐԳ» ՀՈԱԿ-ի </v>
      </c>
      <c r="B2" s="551"/>
      <c r="C2" s="551"/>
      <c r="D2" s="551"/>
      <c r="E2" s="551"/>
      <c r="F2" s="551"/>
      <c r="G2" s="551"/>
      <c r="H2" s="551"/>
      <c r="I2" s="551"/>
      <c r="J2" s="551"/>
      <c r="K2" s="551"/>
      <c r="L2" s="551"/>
      <c r="M2" s="551"/>
    </row>
    <row r="3" spans="1:15" s="365" customFormat="1" ht="21" customHeight="1">
      <c r="A3" s="551" t="s">
        <v>97</v>
      </c>
      <c r="B3" s="551"/>
      <c r="C3" s="551"/>
      <c r="D3" s="551"/>
      <c r="E3" s="551"/>
      <c r="F3" s="551"/>
      <c r="G3" s="551"/>
      <c r="H3" s="551"/>
      <c r="I3" s="551"/>
      <c r="J3" s="551"/>
      <c r="K3" s="551"/>
      <c r="L3" s="551"/>
      <c r="M3" s="551"/>
    </row>
    <row r="4" spans="1:15" ht="21" customHeight="1" thickBot="1"/>
    <row r="5" spans="1:15" s="367" customFormat="1" ht="24.75" customHeight="1">
      <c r="A5" s="552" t="s">
        <v>117</v>
      </c>
      <c r="B5" s="554" t="s">
        <v>98</v>
      </c>
      <c r="C5" s="556" t="s">
        <v>99</v>
      </c>
      <c r="D5" s="557"/>
      <c r="E5" s="557"/>
      <c r="F5" s="558"/>
      <c r="G5" s="559" t="s">
        <v>100</v>
      </c>
      <c r="H5" s="559"/>
      <c r="I5" s="559"/>
      <c r="J5" s="559"/>
      <c r="K5" s="559" t="s">
        <v>125</v>
      </c>
      <c r="L5" s="559"/>
      <c r="M5" s="559"/>
      <c r="N5" s="559"/>
      <c r="O5" s="559"/>
    </row>
    <row r="6" spans="1:15" s="373" customFormat="1" ht="51" customHeight="1">
      <c r="A6" s="553"/>
      <c r="B6" s="555"/>
      <c r="C6" s="368" t="s">
        <v>218</v>
      </c>
      <c r="D6" s="369" t="s">
        <v>219</v>
      </c>
      <c r="E6" s="369" t="s">
        <v>229</v>
      </c>
      <c r="F6" s="370" t="s">
        <v>230</v>
      </c>
      <c r="G6" s="369" t="s">
        <v>220</v>
      </c>
      <c r="H6" s="371" t="s">
        <v>219</v>
      </c>
      <c r="I6" s="369" t="s">
        <v>231</v>
      </c>
      <c r="J6" s="371" t="s">
        <v>230</v>
      </c>
      <c r="K6" s="369" t="s">
        <v>218</v>
      </c>
      <c r="L6" s="369" t="s">
        <v>229</v>
      </c>
      <c r="M6" s="371" t="s">
        <v>232</v>
      </c>
      <c r="N6" s="372" t="s">
        <v>233</v>
      </c>
      <c r="O6" s="372" t="s">
        <v>234</v>
      </c>
    </row>
    <row r="7" spans="1:15" ht="19.5" customHeight="1">
      <c r="A7" s="374">
        <v>1</v>
      </c>
      <c r="B7" s="375" t="s">
        <v>101</v>
      </c>
      <c r="C7" s="239" t="s">
        <v>209</v>
      </c>
      <c r="D7" s="238" t="s">
        <v>209</v>
      </c>
      <c r="E7" s="376">
        <v>2370</v>
      </c>
      <c r="F7" s="377">
        <v>340569</v>
      </c>
      <c r="G7" s="378" t="s">
        <v>209</v>
      </c>
      <c r="H7" s="238" t="s">
        <v>209</v>
      </c>
      <c r="I7" s="376">
        <v>3010</v>
      </c>
      <c r="J7" s="379">
        <v>90159.6</v>
      </c>
      <c r="K7" s="380" t="s">
        <v>209</v>
      </c>
      <c r="L7" s="376">
        <v>158</v>
      </c>
      <c r="M7" s="381">
        <f>+L7*200.47</f>
        <v>31674.26</v>
      </c>
      <c r="N7" s="382">
        <f>+L7*7.94904</f>
        <v>1255.94832</v>
      </c>
      <c r="O7" s="383">
        <f>+N7+M7</f>
        <v>32930.208319999998</v>
      </c>
    </row>
    <row r="8" spans="1:15" ht="19.5" customHeight="1">
      <c r="A8" s="374">
        <v>2</v>
      </c>
      <c r="B8" s="375" t="s">
        <v>235</v>
      </c>
      <c r="C8" s="239" t="s">
        <v>209</v>
      </c>
      <c r="D8" s="238" t="s">
        <v>209</v>
      </c>
      <c r="E8" s="376">
        <v>2111</v>
      </c>
      <c r="F8" s="377">
        <v>303350.7</v>
      </c>
      <c r="G8" s="378" t="s">
        <v>209</v>
      </c>
      <c r="H8" s="238" t="s">
        <v>209</v>
      </c>
      <c r="I8" s="376">
        <v>1500</v>
      </c>
      <c r="J8" s="379">
        <v>76620</v>
      </c>
      <c r="K8" s="380" t="s">
        <v>209</v>
      </c>
      <c r="L8" s="376">
        <v>20</v>
      </c>
      <c r="M8" s="381">
        <f t="shared" ref="M8:M18" si="0">+L8*200.47</f>
        <v>4009.4</v>
      </c>
      <c r="N8" s="382">
        <f t="shared" ref="N8:N18" si="1">+L8*7.94904</f>
        <v>158.98079999999999</v>
      </c>
      <c r="O8" s="383">
        <f t="shared" ref="O8:O18" si="2">+N8+M8</f>
        <v>4168.3807999999999</v>
      </c>
    </row>
    <row r="9" spans="1:15" ht="19.5" customHeight="1">
      <c r="A9" s="374">
        <v>3</v>
      </c>
      <c r="B9" s="375" t="s">
        <v>102</v>
      </c>
      <c r="C9" s="239" t="s">
        <v>209</v>
      </c>
      <c r="D9" s="238" t="s">
        <v>209</v>
      </c>
      <c r="E9" s="376">
        <v>294</v>
      </c>
      <c r="F9" s="377">
        <v>42247.8</v>
      </c>
      <c r="G9" s="378" t="s">
        <v>209</v>
      </c>
      <c r="H9" s="238" t="s">
        <v>209</v>
      </c>
      <c r="I9" s="376">
        <v>1340</v>
      </c>
      <c r="J9" s="379">
        <v>68063.199999999997</v>
      </c>
      <c r="K9" s="380" t="s">
        <v>209</v>
      </c>
      <c r="L9" s="376">
        <v>9</v>
      </c>
      <c r="M9" s="381">
        <f t="shared" si="0"/>
        <v>1804.23</v>
      </c>
      <c r="N9" s="382">
        <f t="shared" si="1"/>
        <v>71.541359999999997</v>
      </c>
      <c r="O9" s="383">
        <f t="shared" si="2"/>
        <v>1875.77136</v>
      </c>
    </row>
    <row r="10" spans="1:15" ht="19.5" customHeight="1">
      <c r="A10" s="374">
        <v>4</v>
      </c>
      <c r="B10" s="375" t="s">
        <v>103</v>
      </c>
      <c r="C10" s="384" t="s">
        <v>209</v>
      </c>
      <c r="D10" s="385" t="s">
        <v>209</v>
      </c>
      <c r="E10" s="376"/>
      <c r="F10" s="377"/>
      <c r="G10" s="378" t="s">
        <v>209</v>
      </c>
      <c r="H10" s="386" t="s">
        <v>209</v>
      </c>
      <c r="I10" s="376">
        <v>1340</v>
      </c>
      <c r="J10" s="379">
        <v>68363.199999999997</v>
      </c>
      <c r="K10" s="380" t="s">
        <v>209</v>
      </c>
      <c r="L10" s="376">
        <v>34</v>
      </c>
      <c r="M10" s="381">
        <f t="shared" si="0"/>
        <v>6815.98</v>
      </c>
      <c r="N10" s="382">
        <f t="shared" si="1"/>
        <v>270.26736</v>
      </c>
      <c r="O10" s="383">
        <f t="shared" si="2"/>
        <v>7086.2473599999994</v>
      </c>
    </row>
    <row r="11" spans="1:15" ht="19.5" customHeight="1">
      <c r="A11" s="374">
        <v>5</v>
      </c>
      <c r="B11" s="375" t="s">
        <v>104</v>
      </c>
      <c r="C11" s="384" t="s">
        <v>209</v>
      </c>
      <c r="D11" s="385" t="s">
        <v>209</v>
      </c>
      <c r="E11" s="376"/>
      <c r="F11" s="377"/>
      <c r="G11" s="378" t="s">
        <v>209</v>
      </c>
      <c r="H11" s="386" t="s">
        <v>209</v>
      </c>
      <c r="I11" s="376">
        <v>840</v>
      </c>
      <c r="J11" s="379">
        <v>42723.199999999997</v>
      </c>
      <c r="K11" s="380" t="s">
        <v>209</v>
      </c>
      <c r="L11" s="376">
        <v>74</v>
      </c>
      <c r="M11" s="381">
        <f t="shared" si="0"/>
        <v>14834.78</v>
      </c>
      <c r="N11" s="382">
        <f t="shared" si="1"/>
        <v>588.22896000000003</v>
      </c>
      <c r="O11" s="383">
        <f t="shared" si="2"/>
        <v>15423.008960000001</v>
      </c>
    </row>
    <row r="12" spans="1:15" ht="19.5" customHeight="1">
      <c r="A12" s="374">
        <v>6</v>
      </c>
      <c r="B12" s="375" t="s">
        <v>105</v>
      </c>
      <c r="C12" s="384" t="s">
        <v>209</v>
      </c>
      <c r="D12" s="385" t="s">
        <v>209</v>
      </c>
      <c r="E12" s="376"/>
      <c r="F12" s="377"/>
      <c r="G12" s="378" t="s">
        <v>209</v>
      </c>
      <c r="H12" s="386" t="s">
        <v>209</v>
      </c>
      <c r="I12" s="376">
        <v>640</v>
      </c>
      <c r="J12" s="379">
        <v>32827.199999999997</v>
      </c>
      <c r="K12" s="380" t="s">
        <v>209</v>
      </c>
      <c r="L12" s="376">
        <v>35</v>
      </c>
      <c r="M12" s="381">
        <f t="shared" si="0"/>
        <v>7016.45</v>
      </c>
      <c r="N12" s="382">
        <f t="shared" si="1"/>
        <v>278.21640000000002</v>
      </c>
      <c r="O12" s="383">
        <f t="shared" si="2"/>
        <v>7294.6664000000001</v>
      </c>
    </row>
    <row r="13" spans="1:15" ht="19.5" customHeight="1">
      <c r="A13" s="374">
        <v>7</v>
      </c>
      <c r="B13" s="375" t="s">
        <v>106</v>
      </c>
      <c r="C13" s="384" t="s">
        <v>209</v>
      </c>
      <c r="D13" s="385" t="s">
        <v>209</v>
      </c>
      <c r="E13" s="376"/>
      <c r="F13" s="377"/>
      <c r="G13" s="378" t="s">
        <v>209</v>
      </c>
      <c r="H13" s="386" t="s">
        <v>209</v>
      </c>
      <c r="I13" s="376">
        <v>590</v>
      </c>
      <c r="J13" s="379">
        <v>30053.200000000001</v>
      </c>
      <c r="K13" s="380" t="s">
        <v>209</v>
      </c>
      <c r="L13" s="376">
        <v>87</v>
      </c>
      <c r="M13" s="381">
        <f t="shared" si="0"/>
        <v>17440.89</v>
      </c>
      <c r="N13" s="382">
        <f t="shared" si="1"/>
        <v>691.56647999999996</v>
      </c>
      <c r="O13" s="383">
        <f t="shared" si="2"/>
        <v>18132.456480000001</v>
      </c>
    </row>
    <row r="14" spans="1:15" ht="19.5" customHeight="1">
      <c r="A14" s="374">
        <v>8</v>
      </c>
      <c r="B14" s="387" t="s">
        <v>107</v>
      </c>
      <c r="C14" s="384" t="s">
        <v>209</v>
      </c>
      <c r="D14" s="385" t="s">
        <v>209</v>
      </c>
      <c r="E14" s="376"/>
      <c r="F14" s="377"/>
      <c r="G14" s="378" t="s">
        <v>209</v>
      </c>
      <c r="H14" s="386" t="s">
        <v>209</v>
      </c>
      <c r="I14" s="376">
        <v>610</v>
      </c>
      <c r="J14" s="379">
        <v>31122.799999999999</v>
      </c>
      <c r="K14" s="380" t="s">
        <v>209</v>
      </c>
      <c r="L14" s="376">
        <v>18</v>
      </c>
      <c r="M14" s="381">
        <f t="shared" si="0"/>
        <v>3608.46</v>
      </c>
      <c r="N14" s="382">
        <f t="shared" si="1"/>
        <v>143.08271999999999</v>
      </c>
      <c r="O14" s="383">
        <f t="shared" si="2"/>
        <v>3751.5427199999999</v>
      </c>
    </row>
    <row r="15" spans="1:15" ht="19.5" customHeight="1">
      <c r="A15" s="374">
        <v>9</v>
      </c>
      <c r="B15" s="387" t="s">
        <v>108</v>
      </c>
      <c r="C15" s="384" t="s">
        <v>209</v>
      </c>
      <c r="D15" s="385" t="s">
        <v>209</v>
      </c>
      <c r="E15" s="376"/>
      <c r="F15" s="377"/>
      <c r="G15" s="378" t="s">
        <v>209</v>
      </c>
      <c r="H15" s="386" t="s">
        <v>209</v>
      </c>
      <c r="I15" s="376">
        <v>560</v>
      </c>
      <c r="J15" s="379">
        <v>28348.799999999999</v>
      </c>
      <c r="K15" s="380" t="s">
        <v>209</v>
      </c>
      <c r="L15" s="376">
        <v>89</v>
      </c>
      <c r="M15" s="381">
        <f t="shared" si="0"/>
        <v>17841.829999999998</v>
      </c>
      <c r="N15" s="382">
        <f t="shared" si="1"/>
        <v>707.46456000000001</v>
      </c>
      <c r="O15" s="383">
        <f t="shared" si="2"/>
        <v>18549.294559999998</v>
      </c>
    </row>
    <row r="16" spans="1:15" ht="19.5" customHeight="1">
      <c r="A16" s="374">
        <v>10</v>
      </c>
      <c r="B16" s="387" t="s">
        <v>109</v>
      </c>
      <c r="C16" s="384" t="s">
        <v>209</v>
      </c>
      <c r="D16" s="385" t="s">
        <v>209</v>
      </c>
      <c r="E16" s="376"/>
      <c r="F16" s="377"/>
      <c r="G16" s="388" t="s">
        <v>209</v>
      </c>
      <c r="H16" s="386" t="s">
        <v>209</v>
      </c>
      <c r="I16" s="376">
        <v>960.5</v>
      </c>
      <c r="J16" s="379">
        <v>48886.5</v>
      </c>
      <c r="K16" s="380" t="s">
        <v>209</v>
      </c>
      <c r="L16" s="376">
        <v>28</v>
      </c>
      <c r="M16" s="381">
        <f t="shared" si="0"/>
        <v>5613.16</v>
      </c>
      <c r="N16" s="382">
        <f t="shared" si="1"/>
        <v>222.57312000000002</v>
      </c>
      <c r="O16" s="383">
        <f t="shared" si="2"/>
        <v>5835.7331199999999</v>
      </c>
    </row>
    <row r="17" spans="1:15" ht="19.5" customHeight="1">
      <c r="A17" s="374">
        <v>11</v>
      </c>
      <c r="B17" s="387" t="s">
        <v>110</v>
      </c>
      <c r="C17" s="389">
        <v>552</v>
      </c>
      <c r="D17" s="390">
        <v>79322.399999999994</v>
      </c>
      <c r="E17" s="391">
        <f>+MAX(C17,E9)</f>
        <v>552</v>
      </c>
      <c r="F17" s="392">
        <f>+E17*143.7</f>
        <v>79322.399999999994</v>
      </c>
      <c r="G17" s="393">
        <v>1550</v>
      </c>
      <c r="H17" s="394">
        <v>78694</v>
      </c>
      <c r="I17" s="391">
        <f>+MAX(G17,I7)</f>
        <v>3010</v>
      </c>
      <c r="J17" s="395">
        <f>+I17*53.48</f>
        <v>160974.79999999999</v>
      </c>
      <c r="K17" s="396">
        <v>23</v>
      </c>
      <c r="L17" s="391">
        <f>+MAX(K17,L8)</f>
        <v>23</v>
      </c>
      <c r="M17" s="381">
        <f t="shared" si="0"/>
        <v>4610.8100000000004</v>
      </c>
      <c r="N17" s="382">
        <f t="shared" si="1"/>
        <v>182.82792000000001</v>
      </c>
      <c r="O17" s="383">
        <f t="shared" si="2"/>
        <v>4793.6379200000001</v>
      </c>
    </row>
    <row r="18" spans="1:15" ht="19.5" customHeight="1">
      <c r="A18" s="374">
        <v>12</v>
      </c>
      <c r="B18" s="387" t="s">
        <v>111</v>
      </c>
      <c r="C18" s="389">
        <v>2063</v>
      </c>
      <c r="D18" s="390">
        <v>296453.09999999998</v>
      </c>
      <c r="E18" s="391">
        <f>+MAX(C18,E7)</f>
        <v>2370</v>
      </c>
      <c r="F18" s="392">
        <f>+E18*143.7</f>
        <v>340569</v>
      </c>
      <c r="G18" s="393">
        <v>1790</v>
      </c>
      <c r="H18" s="394">
        <v>91129.2</v>
      </c>
      <c r="I18" s="391">
        <f>+MAX(G18,I7)</f>
        <v>3010</v>
      </c>
      <c r="J18" s="395">
        <f>+I18*53.48</f>
        <v>160974.79999999999</v>
      </c>
      <c r="K18" s="396">
        <v>48</v>
      </c>
      <c r="L18" s="391">
        <f>+MAX(K18,L7)</f>
        <v>158</v>
      </c>
      <c r="M18" s="381">
        <f t="shared" si="0"/>
        <v>31674.26</v>
      </c>
      <c r="N18" s="382">
        <f t="shared" si="1"/>
        <v>1255.94832</v>
      </c>
      <c r="O18" s="383">
        <f t="shared" si="2"/>
        <v>32930.208319999998</v>
      </c>
    </row>
    <row r="19" spans="1:15" ht="32.25" customHeight="1" thickBot="1">
      <c r="A19" s="397"/>
      <c r="B19" s="398" t="s">
        <v>94</v>
      </c>
      <c r="C19" s="399">
        <f t="shared" ref="C19:K19" si="3">SUM(C7:C18)</f>
        <v>2615</v>
      </c>
      <c r="D19" s="400">
        <f t="shared" si="3"/>
        <v>375775.5</v>
      </c>
      <c r="E19" s="401">
        <f t="shared" si="3"/>
        <v>7697</v>
      </c>
      <c r="F19" s="402">
        <f>SUM(F7:F18)</f>
        <v>1106058.8999999999</v>
      </c>
      <c r="G19" s="403">
        <f>SUM(G7:G18)</f>
        <v>3340</v>
      </c>
      <c r="H19" s="400">
        <f>SUM(H7:H18)</f>
        <v>169823.2</v>
      </c>
      <c r="I19" s="401">
        <f>SUM(I7:I18)</f>
        <v>17410.5</v>
      </c>
      <c r="J19" s="404">
        <f>SUM(J7:J18)</f>
        <v>839117.3</v>
      </c>
      <c r="K19" s="399">
        <f t="shared" si="3"/>
        <v>71</v>
      </c>
      <c r="L19" s="401">
        <f>SUM(L7:L18)</f>
        <v>733</v>
      </c>
      <c r="M19" s="404">
        <f>SUM(M7:M18)</f>
        <v>146944.51</v>
      </c>
      <c r="N19" s="405">
        <f>SUM(N7:N18)</f>
        <v>5826.6463199999998</v>
      </c>
      <c r="O19" s="404">
        <f>SUM(O7:O18)</f>
        <v>152771.15631999998</v>
      </c>
    </row>
    <row r="20" spans="1:15" ht="21.75" customHeight="1">
      <c r="B20" s="406"/>
      <c r="C20" s="407"/>
      <c r="D20" s="408"/>
      <c r="E20" s="407"/>
      <c r="F20" s="408">
        <f>ROUND(F19/1000,1)</f>
        <v>1106.0999999999999</v>
      </c>
      <c r="G20" s="407"/>
      <c r="H20" s="408"/>
      <c r="I20" s="407"/>
      <c r="J20" s="408">
        <f>ROUND(J19/1000,1)</f>
        <v>839.1</v>
      </c>
      <c r="K20" s="407"/>
      <c r="L20" s="407"/>
      <c r="M20" s="408">
        <f>ROUND(M19/1000,1)</f>
        <v>146.9</v>
      </c>
      <c r="N20" s="408">
        <f t="shared" ref="N20:O20" si="4">ROUND(N19/1000,1)</f>
        <v>5.8</v>
      </c>
      <c r="O20" s="408">
        <f t="shared" si="4"/>
        <v>152.80000000000001</v>
      </c>
    </row>
    <row r="21" spans="1:15" ht="33.75" customHeight="1" thickBot="1">
      <c r="B21" s="561" t="s">
        <v>236</v>
      </c>
      <c r="C21" s="561"/>
      <c r="D21" s="561"/>
      <c r="E21" s="409"/>
      <c r="F21" s="410"/>
      <c r="H21" s="409"/>
      <c r="M21" s="408"/>
    </row>
    <row r="22" spans="1:15" s="365" customFormat="1" ht="34.5" customHeight="1">
      <c r="A22" s="411"/>
      <c r="B22" s="412" t="s">
        <v>129</v>
      </c>
      <c r="C22" s="413" t="s">
        <v>130</v>
      </c>
      <c r="D22" s="413" t="s">
        <v>209</v>
      </c>
      <c r="E22" s="413" t="s">
        <v>209</v>
      </c>
      <c r="F22" s="414" t="s">
        <v>209</v>
      </c>
      <c r="G22" s="413" t="s">
        <v>130</v>
      </c>
      <c r="H22" s="413" t="s">
        <v>209</v>
      </c>
      <c r="I22" s="413" t="s">
        <v>209</v>
      </c>
      <c r="J22" s="415" t="s">
        <v>209</v>
      </c>
      <c r="K22" s="413" t="s">
        <v>130</v>
      </c>
      <c r="L22" s="413" t="s">
        <v>209</v>
      </c>
      <c r="M22" s="416" t="s">
        <v>209</v>
      </c>
      <c r="N22" s="411" t="s">
        <v>209</v>
      </c>
      <c r="O22" s="415" t="s">
        <v>209</v>
      </c>
    </row>
    <row r="23" spans="1:15" ht="23.25" customHeight="1">
      <c r="A23" s="417">
        <v>1</v>
      </c>
      <c r="B23" s="418"/>
      <c r="C23" s="390"/>
      <c r="D23" s="383" t="s">
        <v>209</v>
      </c>
      <c r="E23" s="383" t="s">
        <v>209</v>
      </c>
      <c r="F23" s="377"/>
      <c r="G23" s="419"/>
      <c r="H23" s="383" t="s">
        <v>209</v>
      </c>
      <c r="I23" s="383" t="s">
        <v>209</v>
      </c>
      <c r="J23" s="420"/>
      <c r="K23" s="419"/>
      <c r="L23" s="383" t="s">
        <v>209</v>
      </c>
      <c r="M23" s="421"/>
      <c r="N23" s="417" t="s">
        <v>209</v>
      </c>
      <c r="O23" s="422" t="s">
        <v>209</v>
      </c>
    </row>
    <row r="24" spans="1:15" ht="23.25" customHeight="1">
      <c r="A24" s="417">
        <v>2</v>
      </c>
      <c r="B24" s="418"/>
      <c r="C24" s="390"/>
      <c r="D24" s="383" t="s">
        <v>209</v>
      </c>
      <c r="E24" s="383" t="s">
        <v>209</v>
      </c>
      <c r="F24" s="377"/>
      <c r="G24" s="419"/>
      <c r="H24" s="383" t="s">
        <v>209</v>
      </c>
      <c r="I24" s="383" t="s">
        <v>209</v>
      </c>
      <c r="J24" s="420"/>
      <c r="K24" s="419"/>
      <c r="L24" s="383" t="s">
        <v>209</v>
      </c>
      <c r="M24" s="421"/>
      <c r="N24" s="417" t="s">
        <v>209</v>
      </c>
      <c r="O24" s="422" t="s">
        <v>209</v>
      </c>
    </row>
    <row r="25" spans="1:15" s="373" customFormat="1" ht="23.25" customHeight="1">
      <c r="A25" s="374">
        <v>3</v>
      </c>
      <c r="B25" s="423"/>
      <c r="C25" s="424"/>
      <c r="D25" s="425" t="s">
        <v>209</v>
      </c>
      <c r="E25" s="425" t="s">
        <v>209</v>
      </c>
      <c r="F25" s="426"/>
      <c r="G25" s="427"/>
      <c r="H25" s="425" t="s">
        <v>209</v>
      </c>
      <c r="I25" s="425" t="s">
        <v>209</v>
      </c>
      <c r="J25" s="426"/>
      <c r="K25" s="427"/>
      <c r="L25" s="425" t="s">
        <v>209</v>
      </c>
      <c r="M25" s="428"/>
      <c r="N25" s="429" t="s">
        <v>209</v>
      </c>
      <c r="O25" s="430" t="s">
        <v>209</v>
      </c>
    </row>
    <row r="26" spans="1:15" s="365" customFormat="1" ht="24" customHeight="1">
      <c r="A26" s="431"/>
      <c r="B26" s="432" t="s">
        <v>71</v>
      </c>
      <c r="C26" s="433" t="s">
        <v>209</v>
      </c>
      <c r="D26" s="433" t="s">
        <v>209</v>
      </c>
      <c r="E26" s="433" t="s">
        <v>209</v>
      </c>
      <c r="F26" s="434">
        <f>SUM(F23:F25)</f>
        <v>0</v>
      </c>
      <c r="G26" s="435" t="s">
        <v>209</v>
      </c>
      <c r="H26" s="433" t="s">
        <v>209</v>
      </c>
      <c r="I26" s="433" t="s">
        <v>209</v>
      </c>
      <c r="J26" s="434">
        <f>SUM(J23:J25)</f>
        <v>0</v>
      </c>
      <c r="K26" s="435" t="s">
        <v>209</v>
      </c>
      <c r="L26" s="433" t="s">
        <v>209</v>
      </c>
      <c r="M26" s="436">
        <f>SUM(M23:M25)</f>
        <v>0</v>
      </c>
      <c r="N26" s="431" t="s">
        <v>209</v>
      </c>
      <c r="O26" s="437" t="s">
        <v>209</v>
      </c>
    </row>
    <row r="27" spans="1:15" s="365" customFormat="1" ht="27" customHeight="1" thickBot="1">
      <c r="A27" s="438"/>
      <c r="B27" s="439" t="s">
        <v>237</v>
      </c>
      <c r="C27" s="400"/>
      <c r="D27" s="400" t="s">
        <v>209</v>
      </c>
      <c r="E27" s="400" t="s">
        <v>209</v>
      </c>
      <c r="F27" s="402">
        <f>+F20-F26</f>
        <v>1106.0999999999999</v>
      </c>
      <c r="G27" s="440" t="s">
        <v>209</v>
      </c>
      <c r="H27" s="400" t="s">
        <v>209</v>
      </c>
      <c r="I27" s="400" t="s">
        <v>209</v>
      </c>
      <c r="J27" s="402">
        <f>J20-J26</f>
        <v>839.1</v>
      </c>
      <c r="K27" s="440" t="s">
        <v>209</v>
      </c>
      <c r="L27" s="400" t="s">
        <v>209</v>
      </c>
      <c r="M27" s="404">
        <f>M20-M26</f>
        <v>146.9</v>
      </c>
      <c r="N27" s="438" t="s">
        <v>209</v>
      </c>
      <c r="O27" s="402">
        <f>+O20-M26</f>
        <v>152.80000000000001</v>
      </c>
    </row>
    <row r="28" spans="1:15" s="365" customFormat="1" ht="25.5" customHeight="1" thickBot="1">
      <c r="B28" s="441"/>
      <c r="F28" s="408"/>
      <c r="J28" s="442" t="s">
        <v>131</v>
      </c>
      <c r="K28" s="443"/>
      <c r="L28" s="443"/>
      <c r="M28" s="444">
        <f>+F26+J26+M26</f>
        <v>0</v>
      </c>
    </row>
    <row r="29" spans="1:15" s="365" customFormat="1" ht="20.25" customHeight="1">
      <c r="B29" s="441"/>
      <c r="F29" s="408"/>
      <c r="M29" s="408"/>
    </row>
    <row r="30" spans="1:15" s="406" customFormat="1" ht="25.5" customHeight="1">
      <c r="B30" s="445"/>
      <c r="C30" s="551" t="s">
        <v>2</v>
      </c>
      <c r="D30" s="551"/>
      <c r="E30" s="445"/>
      <c r="F30" s="445"/>
      <c r="G30" s="562"/>
      <c r="H30" s="562"/>
      <c r="I30" s="446"/>
      <c r="J30" s="563" t="str">
        <f>+'Ekamut-caxs'!C79</f>
        <v>Ա. ՊԵՏՐՈՍՅԱՆ</v>
      </c>
      <c r="K30" s="563"/>
      <c r="M30" s="410"/>
    </row>
    <row r="31" spans="1:15" s="365" customFormat="1">
      <c r="C31" s="447"/>
      <c r="D31" s="447"/>
      <c r="E31" s="448"/>
      <c r="F31" s="448"/>
      <c r="G31" s="564" t="s">
        <v>95</v>
      </c>
      <c r="H31" s="564"/>
      <c r="I31" s="449"/>
      <c r="J31" s="564" t="s">
        <v>112</v>
      </c>
      <c r="K31" s="564"/>
    </row>
    <row r="32" spans="1:15" s="406" customFormat="1" ht="23.25" customHeight="1">
      <c r="B32" s="445"/>
      <c r="C32" s="450" t="s">
        <v>6</v>
      </c>
      <c r="D32" s="450"/>
      <c r="E32" s="445"/>
      <c r="F32" s="445"/>
      <c r="G32" s="563"/>
      <c r="H32" s="563"/>
      <c r="I32" s="451"/>
      <c r="J32" s="563" t="str">
        <f>+'Ekamut-caxs'!C81</f>
        <v>Ս. ՏՈՆՈՅԱՆ</v>
      </c>
      <c r="K32" s="563"/>
    </row>
    <row r="33" spans="3:13" s="365" customFormat="1">
      <c r="C33" s="409"/>
      <c r="D33" s="409"/>
      <c r="G33" s="564" t="s">
        <v>95</v>
      </c>
      <c r="H33" s="564"/>
      <c r="I33" s="449"/>
      <c r="J33" s="564" t="s">
        <v>112</v>
      </c>
      <c r="K33" s="564"/>
    </row>
    <row r="34" spans="3:13">
      <c r="F34" s="452" t="s">
        <v>1</v>
      </c>
    </row>
    <row r="35" spans="3:13" ht="16.5" customHeight="1">
      <c r="C35" s="453" t="s">
        <v>113</v>
      </c>
      <c r="D35" s="453"/>
      <c r="E35" s="453" t="s">
        <v>114</v>
      </c>
      <c r="F35" s="453" t="s">
        <v>238</v>
      </c>
      <c r="I35" s="454" t="s">
        <v>115</v>
      </c>
      <c r="J35" s="455" t="s">
        <v>221</v>
      </c>
      <c r="K35" s="455"/>
      <c r="L35" s="455" t="s">
        <v>222</v>
      </c>
      <c r="M35" s="455" t="s">
        <v>223</v>
      </c>
    </row>
    <row r="36" spans="3:13" ht="16.5" customHeight="1">
      <c r="C36" s="453" t="s">
        <v>116</v>
      </c>
      <c r="D36" s="453"/>
      <c r="E36" s="453" t="s">
        <v>114</v>
      </c>
      <c r="F36" s="453" t="s">
        <v>239</v>
      </c>
      <c r="I36" s="560" t="s">
        <v>240</v>
      </c>
      <c r="J36" s="560"/>
      <c r="K36" s="455"/>
      <c r="L36" s="560" t="s">
        <v>241</v>
      </c>
      <c r="M36" s="560"/>
    </row>
    <row r="37" spans="3:13">
      <c r="C37" s="453"/>
      <c r="D37" s="453"/>
      <c r="E37" s="560" t="s">
        <v>242</v>
      </c>
      <c r="F37" s="560"/>
      <c r="I37" s="560"/>
      <c r="J37" s="560"/>
      <c r="K37" s="455"/>
      <c r="L37" s="560"/>
      <c r="M37" s="560"/>
    </row>
    <row r="38" spans="3:13">
      <c r="C38" s="453"/>
      <c r="D38" s="453"/>
      <c r="E38" s="560"/>
      <c r="F38" s="560"/>
    </row>
  </sheetData>
  <sheetProtection algorithmName="SHA-512" hashValue="zJCA86VlGQs4QlTTwfCuypaHUFRdfvqNS5X4rQzmeHqc846TSYN0aqwWGWtOWpCEJD9JEv2oAelVJfhjdRbMtQ==" saltValue="04b8bSV+hTf/uwQV718lWA==" spinCount="100000" sheet="1" objects="1" scenarios="1"/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workbookViewId="0">
      <selection activeCell="B64" sqref="B64:C64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8" customFormat="1" ht="24" customHeight="1">
      <c r="A1" s="527" t="s">
        <v>69</v>
      </c>
      <c r="B1" s="527"/>
      <c r="C1" s="527"/>
      <c r="D1" s="527"/>
    </row>
    <row r="2" spans="1:5" ht="23.25" customHeight="1">
      <c r="A2" s="530" t="str">
        <f>+'Ekamut-caxs'!A14:D14</f>
        <v xml:space="preserve">«ՇԱՌԼ ԱԶՆԱՎՈՒՐԻ ԱՆՎԱՆ ԳՐԱԴԱՐԱՆՆԵՐԻ ԿԵՆՏՐՈՆԱՑՎԱԾ ՀԱՄԱԿԱՐԳ» ՀՈԱԿ-ի </v>
      </c>
      <c r="B2" s="530"/>
      <c r="C2" s="530"/>
      <c r="D2" s="530"/>
    </row>
    <row r="3" spans="1:5" ht="28.5" customHeight="1">
      <c r="A3" s="530" t="s">
        <v>254</v>
      </c>
      <c r="B3" s="530"/>
      <c r="C3" s="530"/>
      <c r="D3" s="530"/>
    </row>
    <row r="5" spans="1:5">
      <c r="D5" s="183" t="s">
        <v>128</v>
      </c>
    </row>
    <row r="6" spans="1:5" ht="124.5" customHeight="1">
      <c r="A6" s="279" t="s">
        <v>3</v>
      </c>
      <c r="B6" s="279" t="s">
        <v>98</v>
      </c>
      <c r="C6" s="279" t="s">
        <v>260</v>
      </c>
      <c r="D6" s="279" t="s">
        <v>261</v>
      </c>
    </row>
    <row r="7" spans="1:5">
      <c r="A7" s="279">
        <v>1</v>
      </c>
      <c r="B7" s="279">
        <v>2</v>
      </c>
      <c r="C7" s="279">
        <v>3</v>
      </c>
      <c r="D7" s="279">
        <v>4</v>
      </c>
    </row>
    <row r="8" spans="1:5" ht="24.75" customHeight="1">
      <c r="A8" s="234">
        <v>1</v>
      </c>
      <c r="B8" s="30" t="s">
        <v>255</v>
      </c>
      <c r="C8" s="230">
        <v>66284</v>
      </c>
      <c r="D8" s="230"/>
    </row>
    <row r="9" spans="1:5" s="285" customFormat="1" ht="25.5" customHeight="1">
      <c r="A9" s="282">
        <v>2</v>
      </c>
      <c r="B9" s="283" t="s">
        <v>193</v>
      </c>
      <c r="C9" s="479">
        <v>7500</v>
      </c>
      <c r="D9" s="479"/>
      <c r="E9" s="284"/>
    </row>
    <row r="10" spans="1:5" s="285" customFormat="1" ht="25.5" customHeight="1">
      <c r="A10" s="282">
        <v>3</v>
      </c>
      <c r="B10" s="283" t="s">
        <v>189</v>
      </c>
      <c r="C10" s="479">
        <v>7453.9</v>
      </c>
      <c r="D10" s="479"/>
      <c r="E10" s="284"/>
    </row>
    <row r="11" spans="1:5" s="168" customFormat="1" ht="31.5" customHeight="1">
      <c r="A11" s="212"/>
      <c r="B11" s="280" t="s">
        <v>190</v>
      </c>
      <c r="C11" s="281">
        <f>ROUND(SUM(C8:C10),1)</f>
        <v>81237.899999999994</v>
      </c>
      <c r="D11" s="281">
        <f>ROUND(SUM(D8:D10),1)</f>
        <v>0</v>
      </c>
    </row>
    <row r="13" spans="1:5" ht="19.5" customHeight="1"/>
    <row r="14" spans="1:5" ht="21.75" customHeight="1">
      <c r="B14" s="565"/>
      <c r="C14" s="565"/>
      <c r="D14" s="565"/>
    </row>
    <row r="17" spans="2:4" ht="25.5" customHeight="1">
      <c r="B17" s="286" t="s">
        <v>191</v>
      </c>
      <c r="D17" s="287" t="str">
        <f>+'Ekamut-caxs'!C79</f>
        <v>Ա. ՊԵՏՐՈՍՅԱՆ</v>
      </c>
    </row>
    <row r="18" spans="2:4" ht="18.75" customHeight="1">
      <c r="B18" s="139" t="s">
        <v>4</v>
      </c>
      <c r="D18" s="350" t="str">
        <f>+'Ekamut-caxs'!C80</f>
        <v>/անուն, ազգանուն/</v>
      </c>
    </row>
    <row r="19" spans="2:4" ht="23.25" customHeight="1">
      <c r="B19" s="168" t="s">
        <v>6</v>
      </c>
      <c r="D19" s="287" t="str">
        <f>+'Ekamut-caxs'!C81</f>
        <v>Ս. ՏՈՆՈՅԱՆ</v>
      </c>
    </row>
    <row r="20" spans="2:4" ht="14.25">
      <c r="C20" s="168" t="s">
        <v>1</v>
      </c>
      <c r="D20" s="350" t="str">
        <f>+'Ekamut-caxs'!C82</f>
        <v>/անուն, ազգանուն/</v>
      </c>
    </row>
    <row r="21" spans="2:4">
      <c r="B21" s="138"/>
    </row>
  </sheetData>
  <sheetProtection algorithmName="SHA-512" hashValue="37VrWglUK6AqIK5hquw8J4Vtwjz3knUDShweyERIw7QiUPWBsTQqDDFOGSPUtGg/5Oakmc37MJ0CWXPcR4D/Dw==" saltValue="9vcZsqFelbxd5NN5u/MAaQ==" spinCount="100000"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workbookViewId="0">
      <selection activeCell="B64" sqref="B64:C64"/>
    </sheetView>
  </sheetViews>
  <sheetFormatPr defaultColWidth="9.140625" defaultRowHeight="15"/>
  <cols>
    <col min="1" max="1" width="4.42578125" style="293" customWidth="1"/>
    <col min="2" max="2" width="43.7109375" style="292" customWidth="1"/>
    <col min="3" max="3" width="17" style="292" customWidth="1"/>
    <col min="4" max="4" width="16.7109375" style="292" customWidth="1"/>
    <col min="5" max="5" width="13.85546875" style="292" customWidth="1"/>
    <col min="6" max="6" width="14.140625" style="292" customWidth="1"/>
    <col min="7" max="16384" width="9.140625" style="292"/>
  </cols>
  <sheetData>
    <row r="1" spans="1:6" s="291" customFormat="1" ht="24" customHeight="1">
      <c r="A1" s="567" t="s">
        <v>69</v>
      </c>
      <c r="B1" s="567"/>
      <c r="C1" s="567"/>
      <c r="D1" s="567"/>
      <c r="E1" s="567"/>
      <c r="F1" s="567"/>
    </row>
    <row r="2" spans="1:6" ht="29.25" customHeight="1">
      <c r="A2" s="568" t="str">
        <f>+'Ekamut-caxs'!A14:D14</f>
        <v xml:space="preserve">«ՇԱՌԼ ԱԶՆԱՎՈՒՐԻ ԱՆՎԱՆ ԳՐԱԴԱՐԱՆՆԵՐԻ ԿԵՆՏՐՈՆԱՑՎԱԾ ՀԱՄԱԿԱՐԳ» ՀՈԱԿ-ի </v>
      </c>
      <c r="B2" s="568"/>
      <c r="C2" s="568"/>
      <c r="D2" s="568"/>
      <c r="E2" s="568"/>
      <c r="F2" s="568"/>
    </row>
    <row r="3" spans="1:6" ht="24.75" customHeight="1">
      <c r="A3" s="568" t="s">
        <v>256</v>
      </c>
      <c r="B3" s="568"/>
      <c r="C3" s="568"/>
      <c r="D3" s="568"/>
      <c r="E3" s="568"/>
      <c r="F3" s="568"/>
    </row>
    <row r="5" spans="1:6" ht="15.75" thickBot="1"/>
    <row r="6" spans="1:6" ht="68.25" customHeight="1">
      <c r="A6" s="294" t="s">
        <v>3</v>
      </c>
      <c r="B6" s="295" t="s">
        <v>195</v>
      </c>
      <c r="C6" s="296" t="s">
        <v>196</v>
      </c>
      <c r="D6" s="294" t="s">
        <v>124</v>
      </c>
      <c r="E6" s="295" t="s">
        <v>197</v>
      </c>
      <c r="F6" s="296" t="s">
        <v>198</v>
      </c>
    </row>
    <row r="7" spans="1:6" s="301" customFormat="1" ht="39.75" customHeight="1">
      <c r="A7" s="297">
        <v>1</v>
      </c>
      <c r="B7" s="298"/>
      <c r="C7" s="299">
        <f>SUM(C8:C10)</f>
        <v>0</v>
      </c>
      <c r="D7" s="297">
        <f>SUM(D8:D10)</f>
        <v>0</v>
      </c>
      <c r="E7" s="300">
        <f>SUM(E8:E10)</f>
        <v>0</v>
      </c>
      <c r="F7" s="299">
        <f>SUM(F8:F10)</f>
        <v>0</v>
      </c>
    </row>
    <row r="8" spans="1:6" ht="25.5" customHeight="1">
      <c r="A8" s="302">
        <v>1.1000000000000001</v>
      </c>
      <c r="B8" s="303"/>
      <c r="C8" s="304"/>
      <c r="D8" s="302"/>
      <c r="E8" s="305"/>
      <c r="F8" s="306"/>
    </row>
    <row r="9" spans="1:6" ht="25.5" customHeight="1">
      <c r="A9" s="302">
        <v>1.2</v>
      </c>
      <c r="B9" s="303"/>
      <c r="C9" s="304"/>
      <c r="D9" s="302"/>
      <c r="E9" s="305"/>
      <c r="F9" s="306"/>
    </row>
    <row r="10" spans="1:6" ht="25.5" customHeight="1">
      <c r="A10" s="302">
        <v>1.3</v>
      </c>
      <c r="B10" s="303"/>
      <c r="C10" s="304"/>
      <c r="D10" s="302"/>
      <c r="E10" s="305"/>
      <c r="F10" s="306"/>
    </row>
    <row r="11" spans="1:6" s="301" customFormat="1" ht="42" customHeight="1">
      <c r="A11" s="297">
        <v>2</v>
      </c>
      <c r="B11" s="298"/>
      <c r="C11" s="299">
        <f>SUM(C12:C14)</f>
        <v>0</v>
      </c>
      <c r="D11" s="297">
        <f>SUM(D12:D14)</f>
        <v>0</v>
      </c>
      <c r="E11" s="300">
        <f>SUM(E12:E14)</f>
        <v>0</v>
      </c>
      <c r="F11" s="299">
        <f>SUM(F12:F14)</f>
        <v>0</v>
      </c>
    </row>
    <row r="12" spans="1:6" ht="21.75" customHeight="1">
      <c r="A12" s="302">
        <v>2.1</v>
      </c>
      <c r="B12" s="303"/>
      <c r="C12" s="304"/>
      <c r="D12" s="302"/>
      <c r="E12" s="305"/>
      <c r="F12" s="306"/>
    </row>
    <row r="13" spans="1:6" ht="21.75" customHeight="1">
      <c r="A13" s="302">
        <v>2.2000000000000002</v>
      </c>
      <c r="B13" s="303"/>
      <c r="C13" s="304"/>
      <c r="D13" s="302"/>
      <c r="E13" s="305"/>
      <c r="F13" s="306"/>
    </row>
    <row r="14" spans="1:6" ht="21.75" customHeight="1">
      <c r="A14" s="302">
        <v>2.2999999999999998</v>
      </c>
      <c r="B14" s="303"/>
      <c r="C14" s="304"/>
      <c r="D14" s="302"/>
      <c r="E14" s="305"/>
      <c r="F14" s="306"/>
    </row>
    <row r="15" spans="1:6" s="301" customFormat="1" ht="37.5" customHeight="1">
      <c r="A15" s="297">
        <v>3</v>
      </c>
      <c r="B15" s="298"/>
      <c r="C15" s="299">
        <f>SUM(C16:C18)</f>
        <v>0</v>
      </c>
      <c r="D15" s="297">
        <f>SUM(D16:D18)</f>
        <v>0</v>
      </c>
      <c r="E15" s="300">
        <f>SUM(E16:E18)</f>
        <v>0</v>
      </c>
      <c r="F15" s="299">
        <f>SUM(F16:F18)</f>
        <v>0</v>
      </c>
    </row>
    <row r="16" spans="1:6" ht="23.25" customHeight="1">
      <c r="A16" s="302">
        <v>3.1</v>
      </c>
      <c r="B16" s="303"/>
      <c r="C16" s="304"/>
      <c r="D16" s="302"/>
      <c r="E16" s="305"/>
      <c r="F16" s="306"/>
    </row>
    <row r="17" spans="1:6" ht="23.25" customHeight="1">
      <c r="A17" s="302">
        <v>3.2</v>
      </c>
      <c r="B17" s="303"/>
      <c r="C17" s="304"/>
      <c r="D17" s="302"/>
      <c r="E17" s="305"/>
      <c r="F17" s="306"/>
    </row>
    <row r="18" spans="1:6" ht="23.25" customHeight="1">
      <c r="A18" s="302">
        <v>3.3</v>
      </c>
      <c r="B18" s="303"/>
      <c r="C18" s="304"/>
      <c r="D18" s="302"/>
      <c r="E18" s="305"/>
      <c r="F18" s="306"/>
    </row>
    <row r="19" spans="1:6" s="301" customFormat="1" ht="37.5" customHeight="1">
      <c r="A19" s="297">
        <v>4</v>
      </c>
      <c r="B19" s="298"/>
      <c r="C19" s="299">
        <f>SUM(C20:C22)</f>
        <v>0</v>
      </c>
      <c r="D19" s="297">
        <f>SUM(D20:D22)</f>
        <v>0</v>
      </c>
      <c r="E19" s="300">
        <f>SUM(E20:E22)</f>
        <v>0</v>
      </c>
      <c r="F19" s="299">
        <f>SUM(F20:F22)</f>
        <v>0</v>
      </c>
    </row>
    <row r="20" spans="1:6" ht="23.25" customHeight="1">
      <c r="A20" s="302">
        <v>4.0999999999999996</v>
      </c>
      <c r="B20" s="303"/>
      <c r="C20" s="304"/>
      <c r="D20" s="302"/>
      <c r="E20" s="305"/>
      <c r="F20" s="306"/>
    </row>
    <row r="21" spans="1:6" ht="23.25" customHeight="1">
      <c r="A21" s="302">
        <v>4.2</v>
      </c>
      <c r="B21" s="303"/>
      <c r="C21" s="304"/>
      <c r="D21" s="302"/>
      <c r="E21" s="305"/>
      <c r="F21" s="306"/>
    </row>
    <row r="22" spans="1:6" ht="23.25" customHeight="1">
      <c r="A22" s="302">
        <v>4.3</v>
      </c>
      <c r="B22" s="303"/>
      <c r="C22" s="304"/>
      <c r="D22" s="302"/>
      <c r="E22" s="305"/>
      <c r="F22" s="306"/>
    </row>
    <row r="23" spans="1:6" s="301" customFormat="1" ht="44.25" customHeight="1" thickBot="1">
      <c r="A23" s="307"/>
      <c r="B23" s="308" t="s">
        <v>71</v>
      </c>
      <c r="C23" s="309">
        <f>C7+C11+C15+C19</f>
        <v>0</v>
      </c>
      <c r="D23" s="307">
        <f>D7+D11+D15+D19</f>
        <v>0</v>
      </c>
      <c r="E23" s="310">
        <f>E7+E11+E15+E19</f>
        <v>0</v>
      </c>
      <c r="F23" s="309">
        <f>F7+F11+F15+F19</f>
        <v>0</v>
      </c>
    </row>
    <row r="24" spans="1:6" ht="20.25" customHeight="1"/>
    <row r="25" spans="1:6" ht="20.25" customHeight="1">
      <c r="B25" s="291" t="s">
        <v>199</v>
      </c>
    </row>
    <row r="26" spans="1:6" ht="20.25" customHeight="1">
      <c r="B26" s="291"/>
    </row>
    <row r="27" spans="1:6" ht="20.25" customHeight="1">
      <c r="B27" s="291"/>
    </row>
    <row r="28" spans="1:6" ht="23.25" customHeight="1">
      <c r="B28" s="167" t="s">
        <v>2</v>
      </c>
      <c r="D28" s="569" t="str">
        <f>+'Ekamut-caxs'!C79</f>
        <v>Ա. ՊԵՏՐՈՍՅԱՆ</v>
      </c>
      <c r="E28" s="569"/>
    </row>
    <row r="29" spans="1:6" ht="11.25" customHeight="1">
      <c r="B29" s="311" t="s">
        <v>4</v>
      </c>
      <c r="D29" s="570" t="s">
        <v>5</v>
      </c>
      <c r="E29" s="570"/>
    </row>
    <row r="30" spans="1:6" ht="24" customHeight="1">
      <c r="B30" s="301" t="s">
        <v>6</v>
      </c>
      <c r="D30" s="569" t="str">
        <f>+'Ekamut-caxs'!C81</f>
        <v>Ս. ՏՈՆՈՅԱՆ</v>
      </c>
      <c r="E30" s="569"/>
    </row>
    <row r="31" spans="1:6" ht="16.5" customHeight="1">
      <c r="B31" s="293" t="s">
        <v>200</v>
      </c>
      <c r="D31" s="566" t="s">
        <v>5</v>
      </c>
      <c r="E31" s="566"/>
    </row>
    <row r="32" spans="1:6" ht="18">
      <c r="E32" s="312"/>
    </row>
    <row r="33" spans="5:5" ht="15.75" customHeight="1">
      <c r="E33" s="313"/>
    </row>
    <row r="34" spans="5:5" ht="21" customHeight="1">
      <c r="E34" s="312"/>
    </row>
    <row r="35" spans="5:5">
      <c r="E35" s="31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https://mul2.yerevan.am/tasks/1207127/oneclick/Sharl Aznavur.xlsx?token=4ae18d65aded1557236e4af143142228</cp:keywords>
  <cp:lastModifiedBy>Lusine Petrosyan</cp:lastModifiedBy>
  <cp:lastPrinted>2023-12-18T13:46:27Z</cp:lastPrinted>
  <dcterms:created xsi:type="dcterms:W3CDTF">1996-10-14T23:33:28Z</dcterms:created>
  <dcterms:modified xsi:type="dcterms:W3CDTF">2023-12-21T05:30:09Z</dcterms:modified>
</cp:coreProperties>
</file>